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J38" i="66"/>
  <c r="J39" i="66" s="1"/>
  <c r="J41" i="66" s="1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<sst xmlns="http://schemas.openxmlformats.org/spreadsheetml/2006/main" count="13581" uniqueCount="4532">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</sst>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MG</v>
      </c>
      <c r="F5" s="235" t="str">
        <f>IF(VLOOKUP($J5,$N$7:$R$13,4,0)=0,"",VLOOKUP($J5,$N$7:$R$13,4,0))</f>
        <v>ES</v>
      </c>
      <c r="G5" s="235" t="str">
        <f>IF(VLOOKUP($J5,$N$7:$R$13,5,0)=0,"",VLOOKUP($J5,$N$7:$R$13,5,0))</f>
        <v/>
      </c>
      <c r="I5" s="613" t="s">
        <v>629</v>
      </c>
      <c r="J5" s="305" t="s">
        <v>635</v>
      </c>
      <c r="K5" s="305" t="str">
        <f>VLOOKUP(J5,N7:O13,2,0)</f>
        <v>BR262/ES/MG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1633790.698464775</v>
      </c>
      <c r="F9" s="298">
        <f ca="1">'Passarela PD'!$J$105</f>
        <v>1580715.717245888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907822.98625153897</v>
      </c>
      <c r="F10" s="298">
        <f ca="1">Marginal!$K$69</f>
        <v>839789.14724845707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5457863.1881657671</v>
      </c>
      <c r="F12" s="298">
        <f t="shared" ref="F12" ca="1" si="0">2*F$32</f>
        <v>5418087.347170338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821468.73789367417</v>
      </c>
      <c r="F13" s="298">
        <f ca="1">'Adequação de Multivia'!K69</f>
        <v>748997.40018134413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181142.9645181658</v>
      </c>
      <c r="F16" s="298">
        <f ca="1">'Diamante + PI-PS'!$K$58/4</f>
        <v>167773.30066727201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2514348.6833016961</v>
      </c>
      <c r="F18" s="298">
        <f ca="1">Viaduto!K62</f>
        <v>2288850.2943976829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5335102.5268759541</v>
      </c>
      <c r="F20" s="298">
        <f ca="1">AVERAGE(F21:F22)</f>
        <v>4866046.4787121452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5301192.7692367984</v>
      </c>
      <c r="F21" s="298">
        <f ca="1">'Diamante + PI-PS'!K69</f>
        <v>4834244.9938599393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5369012.2845151098</v>
      </c>
      <c r="F22" s="298">
        <f ca="1">'Diamante + PI-PD'!K69</f>
        <v>4897847.9635643521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5131117.7452976238</v>
      </c>
      <c r="F23" s="298">
        <f ca="1">AVERAGE(F24:F25)</f>
        <v>4676779.9727523346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5061428.0763496766</v>
      </c>
      <c r="F24" s="298">
        <f ca="1">'Trombeta + PI-PS'!K69</f>
        <v>4611448.206663955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5200807.4142455701</v>
      </c>
      <c r="F25" s="298">
        <f ca="1">'Trombeta + PI-PD'!K69</f>
        <v>4742111.7388407132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5638281.1211544024</v>
      </c>
      <c r="F26" s="298">
        <f ca="1">AVERAGE(F27:F28)</f>
        <v>5152581.3571139853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5380301.1785033066</v>
      </c>
      <c r="F27" s="298">
        <f ca="1">'Trevo + PI-PS'!K69</f>
        <v>4910615.7587351259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5896261.0638054982</v>
      </c>
      <c r="F28" s="298">
        <f ca="1">'Trevo + PI-PD'!K69</f>
        <v>5394546.9554928448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1737567.2026425744</v>
      </c>
      <c r="F29" s="298">
        <f ca="1">'Retorno Operacional'!$M$28</f>
        <v>1615300.1834112308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2191778.7045635907</v>
      </c>
      <c r="F31" s="298">
        <f ca="1">'Duplicacao - plano'!$H$69*(1-INDEX(P$21:P$28,MATCH($J$5,$N$21:$N$28,0)))+F34*INDEX(P$21:P$28,MATCH($J$5,$N$21:$N$28,0))</f>
        <v>2180424.3515883274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2728931.5940828836</v>
      </c>
      <c r="F32" s="298">
        <f ca="1">'Duplicacao - ondulado'!$H$69*(1-INDEX(P$21:P$28,MATCH($J$5,$N$21:$N$28,0)))+F35*INDEX(P$21:P$28,MATCH($J$5,$N$21:$N$28,0))</f>
        <v>2709043.673585169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3296730.6050539147</v>
      </c>
      <c r="F33" s="298">
        <f ca="1">'Duplicacao - montanhoso '!$H$69*(1-INDEX(P$21:P$28,MATCH($J$5,$N$21:$N$28,0)))+F36*INDEX(P$21:P$28,MATCH($J$5,$N$21:$N$28,0))</f>
        <v>3268213.5716203037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2152027.0051810732</v>
      </c>
      <c r="F34" s="298">
        <f ca="1">'Duplicacao NJ - plano'!$K$69</f>
        <v>1968190.3663998619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2517823.2396000405</v>
      </c>
      <c r="F35" s="298">
        <f ca="1">'Duplicacao NJ - ondulado'!$K$69</f>
        <v>2304005.0493163457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2914265.5954707479</v>
      </c>
      <c r="F36" s="298">
        <f ca="1">'Duplicacao NJ - Montanhoso'!$K$69</f>
        <v>2668663.1100346553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18.932109685979658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1979586.1084638378</v>
      </c>
      <c r="F37" s="298">
        <f ca="1">'Faixa Adicional - plano'!$K$69</f>
        <v>1799183.822675613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36.829826209488012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2263177.1181993205</v>
      </c>
      <c r="F38" s="298">
        <f ca="1">'Faixa Adicional - ondulado'!$K$69</f>
        <v>2059102.6785107246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2577414.2493865443</v>
      </c>
      <c r="F39" s="298">
        <f ca="1">'Faixa Adicional - montanhoso'!$K$69</f>
        <v>2347864.9121476621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37.525146198830413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33.4</v>
      </c>
      <c r="O40" s="619">
        <v>33.4</v>
      </c>
      <c r="P40" s="619">
        <v>26.143504171632898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1979586.1084638378</v>
      </c>
      <c r="F41" s="298">
        <f t="shared" ca="1" si="1"/>
        <v>1799183.822675613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2263177.1181993205</v>
      </c>
      <c r="F42" s="298">
        <f t="shared" ca="1" si="1"/>
        <v>2059102.6785107246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2577414.2493865443</v>
      </c>
      <c r="F43" s="298">
        <f t="shared" ca="1" si="1"/>
        <v>2347864.9121476621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2.7586174745570062</v>
      </c>
      <c r="H9" s="232">
        <f t="shared" ca="1" si="0"/>
        <v>28965.483482848565</v>
      </c>
      <c r="I9" s="190"/>
      <c r="J9" s="232">
        <f ca="1">VLOOKUP($A9,'Resumo - Preços de Serviços'!$B$8:$L$57,10,0)</f>
        <v>2.3613748960297558</v>
      </c>
      <c r="K9" s="232">
        <f t="shared" ca="1" si="1"/>
        <v>24794.436408312435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7.2593387096999997</v>
      </c>
      <c r="H10" s="232">
        <f t="shared" si="0"/>
        <v>53356.139516294992</v>
      </c>
      <c r="I10" s="190"/>
      <c r="J10" s="232">
        <f>VLOOKUP($A10,'Resumo - Preços de Serviços'!$B$8:$L$57,10,0)</f>
        <v>6.7737225696000003</v>
      </c>
      <c r="K10" s="232">
        <f t="shared" si="1"/>
        <v>49786.860886559996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10.9450406961</v>
      </c>
      <c r="H11" s="232">
        <f t="shared" si="0"/>
        <v>22984.585461809998</v>
      </c>
      <c r="I11" s="190"/>
      <c r="J11" s="232">
        <f>VLOOKUP($A11,'Resumo - Preços de Serviços'!$B$8:$L$57,10,0)</f>
        <v>10.222842333900001</v>
      </c>
      <c r="K11" s="232">
        <f t="shared" si="1"/>
        <v>21467.968901190001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28.176060940980477</v>
      </c>
      <c r="H12" s="232">
        <f t="shared" ca="1" si="0"/>
        <v>29584.863988029501</v>
      </c>
      <c r="I12" s="190"/>
      <c r="J12" s="232">
        <f ca="1">VLOOKUP($A12,'Resumo - Preços de Serviços'!$B$8:$L$57,10,0)</f>
        <v>26.688518243147072</v>
      </c>
      <c r="K12" s="232">
        <f t="shared" ca="1" si="1"/>
        <v>28022.944155304427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49276.179482613305</v>
      </c>
      <c r="I13" s="190"/>
      <c r="J13" s="232">
        <f ca="1">VLOOKUP($A13,'Resumo - Preços de Serviços'!$B$8:$L$57,10,0)</f>
        <v>5.9760669302460006</v>
      </c>
      <c r="K13" s="232">
        <f t="shared" ca="1" si="1"/>
        <v>43924.091937308098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9705.6922739332476</v>
      </c>
      <c r="I14" s="190"/>
      <c r="J14" s="232">
        <f>VLOOKUP($A14,'Resumo - Preços de Serviços'!$B$8:$L$57,10,0)</f>
        <v>15.7015885299</v>
      </c>
      <c r="K14" s="232">
        <f t="shared" si="1"/>
        <v>8655.5006771073731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5478.746196000001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145166.05968837606</v>
      </c>
      <c r="I17" s="190"/>
      <c r="J17" s="232">
        <f ca="1">VLOOKUP($A17,'Resumo - Preços de Serviços'!$B$8:$L$57,10,0)</f>
        <v>111.76384356939774</v>
      </c>
      <c r="K17" s="232">
        <f t="shared" ca="1" si="5"/>
        <v>134116.6122832773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100003.31775872578</v>
      </c>
      <c r="I18" s="190"/>
      <c r="J18" s="232">
        <f ca="1">VLOOKUP($A18,'Resumo - Preços de Serviços'!$B$8:$L$57,10,0)</f>
        <v>73.784399467110589</v>
      </c>
      <c r="K18" s="232">
        <f t="shared" ca="1" si="5"/>
        <v>88541.279360532702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20131.274864037128</v>
      </c>
      <c r="I19" s="190"/>
      <c r="J19" s="232">
        <f ca="1">VLOOKUP($A19,'Resumo - Preços de Serviços'!$B$8:$L$57,10,0)</f>
        <v>2.451604801610757</v>
      </c>
      <c r="K19" s="232">
        <f t="shared" ca="1" si="5"/>
        <v>19612.838412886056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157299.20781473053</v>
      </c>
      <c r="I21" s="190"/>
      <c r="J21" s="232">
        <f ca="1">VLOOKUP($A21,'Resumo - Preços de Serviços'!$B$8:$L$57,10,0)</f>
        <v>379.871094130394</v>
      </c>
      <c r="K21" s="232">
        <f t="shared" ca="1" si="5"/>
        <v>151948.43765215759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4536.4996094102426</v>
      </c>
      <c r="I22" s="190"/>
      <c r="J22" s="232">
        <f ca="1">VLOOKUP($A22,'Resumo - Preços de Serviços'!$B$8:$L$57,10,0)</f>
        <v>0.5288586711783192</v>
      </c>
      <c r="K22" s="232">
        <f t="shared" ca="1" si="5"/>
        <v>4230.8693694265539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8.9538317073394715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111.27771210452696</v>
      </c>
      <c r="H27" s="232">
        <f t="shared" ca="1" si="6"/>
        <v>0</v>
      </c>
      <c r="I27" s="190"/>
      <c r="J27" s="232">
        <f ca="1">VLOOKUP($A27,'Resumo - Preços de Serviços'!$B$8:$L$57,10,0)</f>
        <v>96.178529152125108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51.428721219229672</v>
      </c>
      <c r="H28" s="232">
        <f t="shared" ca="1" si="6"/>
        <v>51428.721219229672</v>
      </c>
      <c r="I28" s="190"/>
      <c r="J28" s="232">
        <f ca="1">VLOOKUP($A28,'Resumo - Preços de Serviços'!$B$8:$L$57,10,0)</f>
        <v>43.146874832103322</v>
      </c>
      <c r="K28" s="232">
        <f t="shared" ca="1" si="5"/>
        <v>43146.87483210332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2031.0462237916429</v>
      </c>
      <c r="H29" s="232">
        <f t="shared" ca="1" si="6"/>
        <v>0</v>
      </c>
      <c r="I29" s="190"/>
      <c r="J29" s="232">
        <f ca="1">VLOOKUP($A29,'Resumo - Preços de Serviços'!$B$8:$L$57,10,0)</f>
        <v>1752.0998459195662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308.06246934120247</v>
      </c>
      <c r="H30" s="232">
        <f t="shared" ca="1" si="6"/>
        <v>0</v>
      </c>
      <c r="I30" s="190"/>
      <c r="J30" s="232">
        <f ca="1">VLOOKUP($A30,'Resumo - Preços de Serviços'!$B$8:$L$57,10,0)</f>
        <v>250.13624183346229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752.82144013760694</v>
      </c>
      <c r="H32" s="232">
        <f t="shared" ca="1" si="6"/>
        <v>11292.321602064105</v>
      </c>
      <c r="I32" s="190"/>
      <c r="J32" s="232">
        <f ca="1">VLOOKUP($A32,'Resumo - Preços de Serviços'!$B$8:$L$57,10,0)</f>
        <v>659.67604236734246</v>
      </c>
      <c r="K32" s="232">
        <f t="shared" ca="1" si="5"/>
        <v>9895.1406355101371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2247.8586667784252</v>
      </c>
      <c r="H33" s="232">
        <f t="shared" ca="1" si="6"/>
        <v>4495.7173335568505</v>
      </c>
      <c r="I33" s="190"/>
      <c r="J33" s="232">
        <f ca="1">VLOOKUP($A33,'Resumo - Preços de Serviços'!$B$8:$L$57,10,0)</f>
        <v>1974.2351601240118</v>
      </c>
      <c r="K33" s="232">
        <f t="shared" ca="1" si="5"/>
        <v>3948.4703202480237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87.241090296617074</v>
      </c>
      <c r="H34" s="232">
        <f t="shared" ca="1" si="6"/>
        <v>0</v>
      </c>
      <c r="I34" s="190"/>
      <c r="J34" s="232">
        <f ca="1">VLOOKUP($A34,'Resumo - Preços de Serviços'!$B$8:$L$57,10,0)</f>
        <v>71.481076154682398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38.247564043387143</v>
      </c>
      <c r="H35" s="232">
        <f t="shared" ca="1" si="6"/>
        <v>0</v>
      </c>
      <c r="I35" s="190"/>
      <c r="J35" s="232">
        <f ca="1">VLOOKUP($A35,'Resumo - Preços de Serviços'!$B$8:$L$57,10,0)</f>
        <v>35.447052844491061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16.382203478554974</v>
      </c>
      <c r="H38" s="232">
        <f t="shared" ca="1" si="6"/>
        <v>40955.508696387435</v>
      </c>
      <c r="I38" s="190"/>
      <c r="J38" s="232">
        <f ca="1">VLOOKUP($A38,'Resumo - Preços de Serviços'!$B$8:$L$57,10,0)</f>
        <v>15.076777322349193</v>
      </c>
      <c r="K38" s="232">
        <f t="shared" ca="1" si="5"/>
        <v>37691.943305872985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1.0742639599999999</v>
      </c>
      <c r="H40" s="232">
        <f t="shared" si="6"/>
        <v>0</v>
      </c>
      <c r="I40" s="190"/>
      <c r="J40" s="232">
        <f>VLOOKUP($A40,'Resumo - Preços de Serviços'!$B$8:$L$57,10,0)</f>
        <v>0.96439605500000014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212169.01621249528</v>
      </c>
      <c r="H44" s="232">
        <f t="shared" si="6"/>
        <v>0</v>
      </c>
      <c r="I44" s="190"/>
      <c r="J44" s="232">
        <f>VLOOKUP($A44,'Resumo - Preços de Serviços'!$B$8:$L$57,10,0)</f>
        <v>210316.37196046999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20.565469982357996</v>
      </c>
      <c r="H47" s="232">
        <f t="shared" si="6"/>
        <v>4798.6096625501996</v>
      </c>
      <c r="I47" s="190"/>
      <c r="J47" s="232">
        <f>VLOOKUP($A47,'Resumo - Preços de Serviços'!$B$8:$L$57,10,0)</f>
        <v>19.312331306982003</v>
      </c>
      <c r="K47" s="232">
        <f t="shared" si="5"/>
        <v>4506.2106382958009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33.986469347947335</v>
      </c>
      <c r="H53" s="232">
        <f t="shared" ca="1" si="6"/>
        <v>0</v>
      </c>
      <c r="I53" s="190"/>
      <c r="J53" s="232">
        <f ca="1">VLOOKUP($A53,'Resumo - Preços de Serviços'!$B$8:$L$57,10,0)</f>
        <v>28.251943986101601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362.44396425720004</v>
      </c>
      <c r="H54" s="232">
        <f t="shared" si="6"/>
        <v>2899.5517140576003</v>
      </c>
      <c r="I54" s="190"/>
      <c r="J54" s="232">
        <f>VLOOKUP($A54,'Resumo - Preços de Serviços'!$B$8:$L$57,10,0)</f>
        <v>347.48947748130001</v>
      </c>
      <c r="K54" s="232">
        <f t="shared" si="5"/>
        <v>2779.9158198504001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256.51290462537605</v>
      </c>
      <c r="H55" s="232">
        <f t="shared" si="6"/>
        <v>0</v>
      </c>
      <c r="I55" s="190"/>
      <c r="J55" s="232">
        <f>VLOOKUP($A55,'Resumo - Preços de Serviços'!$B$8:$L$57,10,0)</f>
        <v>246.615300588384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881467.11938201659</v>
      </c>
      <c r="K58" s="205">
        <f ca="1">SUM(K9:K56)</f>
        <v>815408.43504073902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881467.11938201659</v>
      </c>
      <c r="I62" s="153"/>
      <c r="J62" s="153"/>
      <c r="K62" s="208">
        <f ca="1">SUM(K58,K60)</f>
        <v>815408.43504073902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4407.335596910083</v>
      </c>
      <c r="K64" s="213">
        <f ca="1">$D64*K62</f>
        <v>4077.042175203695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13222.006790730249</v>
      </c>
      <c r="K65" s="213">
        <f ca="1">$D65*K62</f>
        <v>12231.126525611086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2732.5480700842513</v>
      </c>
      <c r="J66" s="300"/>
      <c r="K66" s="213">
        <f ca="1">$D66*K62</f>
        <v>2527.7661486262909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5993.9764117977129</v>
      </c>
      <c r="J67" s="299"/>
      <c r="K67" s="213">
        <f ca="1">$D67*K62</f>
        <v>5544.7773582770251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907822.98625153897</v>
      </c>
      <c r="K69" s="208">
        <f ca="1">SUM(K62,K64,K65,K66,K67)</f>
        <v>839789.14724845707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4.1145238841007924E-2</v>
      </c>
      <c r="I9" s="198"/>
      <c r="J9" s="198"/>
      <c r="K9" s="456">
        <f ca="1">SUM(J10:J11)/J102</f>
        <v>3.7952309925199726E-2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214.52843999999999</v>
      </c>
      <c r="G10" s="98">
        <f>PRODUCT($D10,F10)</f>
        <v>66503.816399999996</v>
      </c>
      <c r="H10" s="457"/>
      <c r="I10" s="98">
        <f>INDEX('P. U. SICRO'!$A$1:$R$1959,MATCH($A10,'P. U. SICRO'!$A$1:$A$1959,0),MATCH(I$6,'P. U. SICRO'!$A$1:$R$1,0)+1)</f>
        <v>191.20296999999999</v>
      </c>
      <c r="J10" s="98">
        <f>PRODUCT($D10,I10)</f>
        <v>59272.920699999995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2.0810197697079768E-2</v>
      </c>
      <c r="I12" s="198"/>
      <c r="J12" s="198"/>
      <c r="K12" s="456">
        <f ca="1">SUM(J13:J20)/J102</f>
        <v>1.9949884436049146E-2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48.842849999999999</v>
      </c>
      <c r="G13" s="98">
        <f t="shared" si="0"/>
        <v>2896.3810049999997</v>
      </c>
      <c r="H13" s="457"/>
      <c r="I13" s="98">
        <f>INDEX('P. U. SICRO'!$A$1:$R$1959,MATCH($A13,'P. U. SICRO'!$A$1:$A$1959,0),MATCH(I$6,'P. U. SICRO'!$A$1:$R$1,0)+1)</f>
        <v>43.762180000000001</v>
      </c>
      <c r="J13" s="98">
        <f t="shared" ref="J13:J20" si="3">PRODUCT($D13,I13)</f>
        <v>2595.0972739999997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52.377780000000001</v>
      </c>
      <c r="G15" s="98">
        <f t="shared" si="0"/>
        <v>77.519114400000007</v>
      </c>
      <c r="H15" s="457"/>
      <c r="I15" s="98">
        <f>INDEX('P. U. SICRO'!$A$1:$R$1959,MATCH($A15,'P. U. SICRO'!$A$1:$A$1959,0),MATCH(I$6,'P. U. SICRO'!$A$1:$R$1,0)+1)</f>
        <v>46.777640000000005</v>
      </c>
      <c r="J15" s="98">
        <f t="shared" si="3"/>
        <v>69.230907200000004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47.157739999999997</v>
      </c>
      <c r="G16" s="98">
        <f t="shared" si="0"/>
        <v>3253.8840599999999</v>
      </c>
      <c r="H16" s="457"/>
      <c r="I16" s="98">
        <f>INDEX('P. U. SICRO'!$A$1:$R$1959,MATCH($A16,'P. U. SICRO'!$A$1:$A$1959,0),MATCH(I$6,'P. U. SICRO'!$A$1:$R$1,0)+1)</f>
        <v>42.077069999999999</v>
      </c>
      <c r="J16" s="98">
        <f t="shared" si="3"/>
        <v>2903.31783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8.0454499999999989</v>
      </c>
      <c r="G17" s="98">
        <f t="shared" si="0"/>
        <v>20622.580167</v>
      </c>
      <c r="H17" s="457"/>
      <c r="I17" s="98">
        <f>INDEX('P. U. SICRO'!$A$1:$R$1959,MATCH($A17,'P. U. SICRO'!$A$1:$A$1959,0),MATCH(I$6,'P. U. SICRO'!$A$1:$R$1,0)+1)</f>
        <v>7.4626299999999999</v>
      </c>
      <c r="J17" s="98">
        <f t="shared" si="3"/>
        <v>19128.660973800001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271.83485000000002</v>
      </c>
      <c r="G18" s="98">
        <f t="shared" si="0"/>
        <v>6089.1006399999997</v>
      </c>
      <c r="H18" s="457"/>
      <c r="I18" s="98">
        <f>INDEX('P. U. SICRO'!$A$1:$R$1959,MATCH($A18,'P. U. SICRO'!$A$1:$A$1959,0),MATCH(I$6,'P. U. SICRO'!$A$1:$R$1,0)+1)</f>
        <v>263.15589999999997</v>
      </c>
      <c r="J18" s="98">
        <f t="shared" si="3"/>
        <v>5894.6921599999987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23.09741</v>
      </c>
      <c r="G19" s="98">
        <f t="shared" si="0"/>
        <v>852.29442899999992</v>
      </c>
      <c r="H19" s="457"/>
      <c r="I19" s="98">
        <f>INDEX('P. U. SICRO'!$A$1:$R$1959,MATCH($A19,'P. U. SICRO'!$A$1:$A$1959,0),MATCH(I$6,'P. U. SICRO'!$A$1:$R$1,0)+1)</f>
        <v>19.955249999999999</v>
      </c>
      <c r="J19" s="98">
        <f t="shared" si="3"/>
        <v>736.34872499999994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2.4048769144563449E-2</v>
      </c>
      <c r="I22" s="198"/>
      <c r="J22" s="198"/>
      <c r="K22" s="456">
        <f ca="1">SUM(J23:J26)/J102</f>
        <v>2.3238534112203283E-2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49.425669999999997</v>
      </c>
      <c r="G23" s="98">
        <f t="shared" si="0"/>
        <v>8585.2388789999986</v>
      </c>
      <c r="H23" s="229"/>
      <c r="I23" s="98">
        <f>INDEX('P. U. SICRO'!$A$1:$R$1959,MATCH($A23,'P. U. SICRO'!$A$1:$A$1959,0),MATCH(I$6,'P. U. SICRO'!$A$1:$R$1,0)+1)</f>
        <v>44.344999999999999</v>
      </c>
      <c r="J23" s="98">
        <f t="shared" ref="J23:J26" si="5">PRODUCT($D23,I23)</f>
        <v>7702.7264999999989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8.0454499999999989</v>
      </c>
      <c r="G24" s="98">
        <f t="shared" si="0"/>
        <v>20845.600040999998</v>
      </c>
      <c r="H24" s="457"/>
      <c r="I24" s="98">
        <f>INDEX('P. U. SICRO'!$A$1:$R$1959,MATCH($A24,'P. U. SICRO'!$A$1:$A$1959,0),MATCH(I$6,'P. U. SICRO'!$A$1:$R$1,0)+1)</f>
        <v>7.4626299999999999</v>
      </c>
      <c r="J24" s="98">
        <f t="shared" si="5"/>
        <v>19335.525077400001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304.71350000000001</v>
      </c>
      <c r="G25" s="98">
        <f t="shared" si="0"/>
        <v>8833.6443650000001</v>
      </c>
      <c r="H25" s="229"/>
      <c r="I25" s="98">
        <f>INDEX('P. U. SICRO'!$A$1:$R$1959,MATCH($A25,'P. U. SICRO'!$A$1:$A$1959,0),MATCH(I$6,'P. U. SICRO'!$A$1:$R$1,0)+1)</f>
        <v>299.03734000000003</v>
      </c>
      <c r="J25" s="98">
        <f t="shared" si="5"/>
        <v>8669.0924866000005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0.28271598796778347</v>
      </c>
      <c r="I27" s="515"/>
      <c r="J27" s="515"/>
      <c r="K27" s="456">
        <f ca="1">SUM(J28:J49)/J102</f>
        <v>0.28458437486711469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49.425669999999997</v>
      </c>
      <c r="G32" s="98">
        <f t="shared" si="0"/>
        <v>2668.9861799999999</v>
      </c>
      <c r="H32" s="457"/>
      <c r="I32" s="98">
        <f>INDEX('P. U. SICRO'!$A$1:$R$1959,MATCH($A32,'P. U. SICRO'!$A$1:$A$1959,0),MATCH(I$6,'P. U. SICRO'!$A$1:$R$1,0)+1)</f>
        <v>44.344999999999999</v>
      </c>
      <c r="J32" s="98">
        <f t="shared" si="7"/>
        <v>2394.63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8.0454499999999989</v>
      </c>
      <c r="G33" s="98">
        <f t="shared" si="0"/>
        <v>79068.268964999996</v>
      </c>
      <c r="H33" s="457"/>
      <c r="I33" s="98">
        <f>INDEX('P. U. SICRO'!$A$1:$R$1959,MATCH($A33,'P. U. SICRO'!$A$1:$A$1959,0),MATCH(I$6,'P. U. SICRO'!$A$1:$R$1,0)+1)</f>
        <v>7.4626299999999999</v>
      </c>
      <c r="J33" s="98">
        <f t="shared" si="7"/>
        <v>73340.488851000002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385.51008999999999</v>
      </c>
      <c r="G36" s="98">
        <f t="shared" si="0"/>
        <v>155360.56627000001</v>
      </c>
      <c r="H36" s="457"/>
      <c r="I36" s="98">
        <f>INDEX('P. U. SICRO'!$A$1:$R$1959,MATCH($A36,'P. U. SICRO'!$A$1:$A$1959,0),MATCH(I$6,'P. U. SICRO'!$A$1:$R$1,0)+1)</f>
        <v>370.59750000000003</v>
      </c>
      <c r="J36" s="98">
        <f t="shared" si="7"/>
        <v>149350.79250000001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254.43894</v>
      </c>
      <c r="G37" s="98">
        <f t="shared" si="0"/>
        <v>814.20460800000001</v>
      </c>
      <c r="H37" s="457"/>
      <c r="I37" s="98">
        <f>INDEX('P. U. SICRO'!$A$1:$R$1959,MATCH($A37,'P. U. SICRO'!$A$1:$A$1959,0),MATCH(I$6,'P. U. SICRO'!$A$1:$R$1,0)+1)</f>
        <v>244.61968999999999</v>
      </c>
      <c r="J37" s="98">
        <f t="shared" si="7"/>
        <v>782.783008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41.89969</v>
      </c>
      <c r="G49" s="98">
        <f t="shared" si="0"/>
        <v>1466.4891499999999</v>
      </c>
      <c r="H49" s="229"/>
      <c r="I49" s="98">
        <f>INDEX('P. U. SICRO'!$A$1:$R$1959,MATCH($A49,'P. U. SICRO'!$A$1:$A$1959,0),MATCH(I$6,'P. U. SICRO'!$A$1:$R$1,0)+1)</f>
        <v>41.658960000000008</v>
      </c>
      <c r="J49" s="98">
        <f t="shared" si="9"/>
        <v>1458.0636000000002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1.8784285339748907E-2</v>
      </c>
      <c r="I50" s="515"/>
      <c r="J50" s="515"/>
      <c r="K50" s="456">
        <f ca="1">SUM(J51:J52)/J102</f>
        <v>1.8811216071918484E-2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385.51008999999999</v>
      </c>
      <c r="G51" s="98">
        <f t="shared" si="0"/>
        <v>24672.645759999999</v>
      </c>
      <c r="H51" s="229"/>
      <c r="I51" s="98">
        <f>INDEX('P. U. SICRO'!$A$1:$R$1959,MATCH($A51,'P. U. SICRO'!$A$1:$A$1959,0),MATCH(I$6,'P. U. SICRO'!$A$1:$R$1,0)+1)</f>
        <v>370.59750000000003</v>
      </c>
      <c r="J51" s="98">
        <f t="shared" ref="J51:J52" si="11">PRODUCT($D51,I51)</f>
        <v>23718.240000000002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0.24828252971520132</v>
      </c>
      <c r="I53" s="515"/>
      <c r="J53" s="515"/>
      <c r="K53" s="456">
        <f ca="1">SUM(J54:J57)/J102</f>
        <v>0.25661662006926261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323.89587999999998</v>
      </c>
      <c r="G57" s="98">
        <f t="shared" si="0"/>
        <v>971.68763999999987</v>
      </c>
      <c r="H57" s="457"/>
      <c r="I57" s="98">
        <f>INDEX('P. U. SICRO'!$A$1:$R$1959,MATCH($A57,'P. U. SICRO'!$A$1:$A$1959,0),MATCH(I$6,'P. U. SICRO'!$A$1:$R$1,0)+1)</f>
        <v>322.64155</v>
      </c>
      <c r="J57" s="98">
        <f t="shared" si="13"/>
        <v>967.92464999999993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3.194169591463823E-3</v>
      </c>
      <c r="I58" s="515"/>
      <c r="J58" s="515"/>
      <c r="K58" s="456">
        <f ca="1">SUM(J59:J67)/J102</f>
        <v>3.122149729396867E-3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23.09741</v>
      </c>
      <c r="G60" s="98">
        <f t="shared" si="0"/>
        <v>958.54251499999998</v>
      </c>
      <c r="H60" s="457"/>
      <c r="I60" s="98">
        <f>INDEX('P. U. SICRO'!$A$1:$R$1959,MATCH($A60,'P. U. SICRO'!$A$1:$A$1959,0),MATCH(I$6,'P. U. SICRO'!$A$1:$R$1,0)+1)</f>
        <v>19.955249999999999</v>
      </c>
      <c r="J60" s="98">
        <f t="shared" si="15"/>
        <v>828.142875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52.377780000000001</v>
      </c>
      <c r="G62" s="98">
        <f t="shared" si="0"/>
        <v>109.99333800000001</v>
      </c>
      <c r="H62" s="457"/>
      <c r="I62" s="98">
        <f>INDEX('P. U. SICRO'!$A$1:$R$1959,MATCH($A62,'P. U. SICRO'!$A$1:$A$1959,0),MATCH(I$6,'P. U. SICRO'!$A$1:$R$1,0)+1)</f>
        <v>46.777640000000005</v>
      </c>
      <c r="J62" s="98">
        <f t="shared" si="15"/>
        <v>98.233044000000021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47.157739999999997</v>
      </c>
      <c r="G63" s="98">
        <f t="shared" si="0"/>
        <v>636.62948999999992</v>
      </c>
      <c r="H63" s="457"/>
      <c r="I63" s="98">
        <f>INDEX('P. U. SICRO'!$A$1:$R$1959,MATCH($A63,'P. U. SICRO'!$A$1:$A$1959,0),MATCH(I$6,'P. U. SICRO'!$A$1:$R$1,0)+1)</f>
        <v>42.077069999999999</v>
      </c>
      <c r="J63" s="98">
        <f t="shared" si="15"/>
        <v>568.04044499999998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265.65188999999998</v>
      </c>
      <c r="G65" s="98">
        <f t="shared" si="0"/>
        <v>1275.129072</v>
      </c>
      <c r="H65" s="457"/>
      <c r="I65" s="98">
        <f>INDEX('P. U. SICRO'!$A$1:$R$1959,MATCH($A65,'P. U. SICRO'!$A$1:$A$1959,0),MATCH(I$6,'P. U. SICRO'!$A$1:$R$1,0)+1)</f>
        <v>256.50414999999998</v>
      </c>
      <c r="J65" s="98">
        <f t="shared" si="15"/>
        <v>1231.2199199999998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60.790659999999995</v>
      </c>
      <c r="G66" s="98">
        <f t="shared" si="0"/>
        <v>85.106923999999992</v>
      </c>
      <c r="H66" s="457"/>
      <c r="I66" s="98">
        <f>INDEX('P. U. SICRO'!$A$1:$R$1959,MATCH($A66,'P. U. SICRO'!$A$1:$A$1959,0),MATCH(I$6,'P. U. SICRO'!$A$1:$R$1,0)+1)</f>
        <v>58.180640000000004</v>
      </c>
      <c r="J66" s="98">
        <f t="shared" si="15"/>
        <v>81.452895999999996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8.0454499999999989</v>
      </c>
      <c r="G67" s="98">
        <f t="shared" si="0"/>
        <v>345.95434999999998</v>
      </c>
      <c r="H67" s="457"/>
      <c r="I67" s="98">
        <f>INDEX('P. U. SICRO'!$A$1:$R$1959,MATCH($A67,'P. U. SICRO'!$A$1:$A$1959,0),MATCH(I$6,'P. U. SICRO'!$A$1:$R$1,0)+1)</f>
        <v>7.4626299999999999</v>
      </c>
      <c r="J67" s="98">
        <f t="shared" si="15"/>
        <v>320.89308999999997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4.0798911537780494E-2</v>
      </c>
      <c r="I68" s="515"/>
      <c r="J68" s="515"/>
      <c r="K68" s="456">
        <f ca="1">SUM(J69:J84)/J102</f>
        <v>4.1908916751226349E-2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48.842849999999999</v>
      </c>
      <c r="G76" s="98">
        <f t="shared" ref="G76:G99" si="19">PRODUCT($D76,F76)</f>
        <v>942.66700500000002</v>
      </c>
      <c r="H76" s="457"/>
      <c r="I76" s="98">
        <f>INDEX('P. U. SICRO'!$A$1:$R$1959,MATCH($A76,'P. U. SICRO'!$A$1:$A$1959,0),MATCH(I$6,'P. U. SICRO'!$A$1:$R$1,0)+1)</f>
        <v>43.762180000000001</v>
      </c>
      <c r="J76" s="98">
        <f t="shared" si="17"/>
        <v>844.61007400000005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52.377780000000001</v>
      </c>
      <c r="G78" s="98">
        <f t="shared" si="19"/>
        <v>104.75556</v>
      </c>
      <c r="H78" s="457"/>
      <c r="I78" s="98">
        <f>INDEX('P. U. SICRO'!$A$1:$R$1959,MATCH($A78,'P. U. SICRO'!$A$1:$A$1959,0),MATCH(I$6,'P. U. SICRO'!$A$1:$R$1,0)+1)</f>
        <v>46.777640000000005</v>
      </c>
      <c r="J78" s="98">
        <f t="shared" si="17"/>
        <v>93.55528000000001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47.157739999999997</v>
      </c>
      <c r="G79" s="98">
        <f t="shared" si="19"/>
        <v>936.08113900000001</v>
      </c>
      <c r="H79" s="457"/>
      <c r="I79" s="98">
        <f>INDEX('P. U. SICRO'!$A$1:$R$1959,MATCH($A79,'P. U. SICRO'!$A$1:$A$1959,0),MATCH(I$6,'P. U. SICRO'!$A$1:$R$1,0)+1)</f>
        <v>42.077069999999999</v>
      </c>
      <c r="J79" s="98">
        <f t="shared" si="17"/>
        <v>835.22983950000003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8.0454499999999989</v>
      </c>
      <c r="G80" s="98">
        <f t="shared" si="19"/>
        <v>1810.2262499999997</v>
      </c>
      <c r="H80" s="457"/>
      <c r="I80" s="98">
        <f>INDEX('P. U. SICRO'!$A$1:$R$1959,MATCH($A80,'P. U. SICRO'!$A$1:$A$1959,0),MATCH(I$6,'P. U. SICRO'!$A$1:$R$1,0)+1)</f>
        <v>7.4626299999999999</v>
      </c>
      <c r="J80" s="98">
        <f t="shared" si="17"/>
        <v>1679.09175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265.65188999999998</v>
      </c>
      <c r="G82" s="98">
        <f t="shared" si="19"/>
        <v>1089.1727489999998</v>
      </c>
      <c r="H82" s="457"/>
      <c r="I82" s="98">
        <f>INDEX('P. U. SICRO'!$A$1:$R$1959,MATCH($A82,'P. U. SICRO'!$A$1:$A$1959,0),MATCH(I$6,'P. U. SICRO'!$A$1:$R$1,0)+1)</f>
        <v>256.50414999999998</v>
      </c>
      <c r="J82" s="98">
        <f t="shared" si="17"/>
        <v>1051.6670149999998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23.09741</v>
      </c>
      <c r="G83" s="98">
        <f t="shared" si="19"/>
        <v>235.59358199999997</v>
      </c>
      <c r="H83" s="457"/>
      <c r="I83" s="98">
        <f>INDEX('P. U. SICRO'!$A$1:$R$1959,MATCH($A83,'P. U. SICRO'!$A$1:$A$1959,0),MATCH(I$6,'P. U. SICRO'!$A$1:$R$1,0)+1)</f>
        <v>19.955249999999999</v>
      </c>
      <c r="J83" s="98">
        <f t="shared" si="17"/>
        <v>203.54354999999998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1.8920969734944598E-2</v>
      </c>
      <c r="I85" s="515"/>
      <c r="J85" s="515"/>
      <c r="K85" s="456">
        <f ca="1">SUM(J86)/J102</f>
        <v>1.9556270632107183E-2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6.4964507906207416E-3</v>
      </c>
      <c r="I87" s="515"/>
      <c r="J87" s="515"/>
      <c r="K87" s="456">
        <f ca="1">SUM(J88:J93)/J102</f>
        <v>6.4485415015106597E-3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48.842849999999999</v>
      </c>
      <c r="G88" s="98">
        <f t="shared" si="19"/>
        <v>1221.07125</v>
      </c>
      <c r="H88" s="457"/>
      <c r="I88" s="98">
        <f>INDEX('P. U. SICRO'!$A$1:$R$1959,MATCH($A88,'P. U. SICRO'!$A$1:$A$1959,0),MATCH(I$6,'P. U. SICRO'!$A$1:$R$1,0)+1)</f>
        <v>43.762180000000001</v>
      </c>
      <c r="J88" s="98">
        <f t="shared" ref="J88:J93" si="22">PRODUCT($D88,I88)</f>
        <v>1094.0545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52.377780000000001</v>
      </c>
      <c r="G90" s="98">
        <f t="shared" si="19"/>
        <v>523.77780000000007</v>
      </c>
      <c r="H90" s="457"/>
      <c r="I90" s="98">
        <f>INDEX('P. U. SICRO'!$A$1:$R$1959,MATCH($A90,'P. U. SICRO'!$A$1:$A$1959,0),MATCH(I$6,'P. U. SICRO'!$A$1:$R$1,0)+1)</f>
        <v>46.777640000000005</v>
      </c>
      <c r="J90" s="98">
        <f t="shared" si="22"/>
        <v>467.77640000000008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47.157739999999997</v>
      </c>
      <c r="G91" s="98">
        <f t="shared" si="19"/>
        <v>754.52383999999995</v>
      </c>
      <c r="H91" s="457"/>
      <c r="I91" s="98">
        <f>INDEX('P. U. SICRO'!$A$1:$R$1959,MATCH($A91,'P. U. SICRO'!$A$1:$A$1959,0),MATCH(I$6,'P. U. SICRO'!$A$1:$R$1,0)+1)</f>
        <v>42.077069999999999</v>
      </c>
      <c r="J91" s="98">
        <f t="shared" si="22"/>
        <v>673.23311999999999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271.83485000000002</v>
      </c>
      <c r="G93" s="98">
        <f t="shared" si="19"/>
        <v>4893.0273000000007</v>
      </c>
      <c r="H93" s="457"/>
      <c r="I93" s="98">
        <f>INDEX('P. U. SICRO'!$A$1:$R$1959,MATCH($A93,'P. U. SICRO'!$A$1:$A$1959,0),MATCH(I$6,'P. U. SICRO'!$A$1:$R$1,0)+1)</f>
        <v>263.15589999999997</v>
      </c>
      <c r="J93" s="98">
        <f t="shared" si="22"/>
        <v>4736.8061999999991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1.112943075700344E-2</v>
      </c>
      <c r="I94" s="515"/>
      <c r="J94" s="515"/>
      <c r="K94" s="456">
        <f ca="1">SUM(J95:J97)/J102</f>
        <v>1.0658821074643067E-2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49.425669999999997</v>
      </c>
      <c r="G95" s="98">
        <f t="shared" si="19"/>
        <v>4201.1819500000001</v>
      </c>
      <c r="H95" s="457"/>
      <c r="I95" s="98">
        <f>INDEX('P. U. SICRO'!$A$1:$R$1959,MATCH($A95,'P. U. SICRO'!$A$1:$A$1959,0),MATCH(I$6,'P. U. SICRO'!$A$1:$R$1,0)+1)</f>
        <v>44.344999999999999</v>
      </c>
      <c r="J95" s="98">
        <f t="shared" ref="J95:J97" si="24">PRODUCT($D95,I95)</f>
        <v>3769.3249999999998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8.0454499999999989</v>
      </c>
      <c r="G96" s="98">
        <f t="shared" si="19"/>
        <v>11263.63</v>
      </c>
      <c r="H96" s="457"/>
      <c r="I96" s="98">
        <f>INDEX('P. U. SICRO'!$A$1:$R$1959,MATCH($A96,'P. U. SICRO'!$A$1:$A$1959,0),MATCH(I$6,'P. U. SICRO'!$A$1:$R$1,0)+1)</f>
        <v>7.4626299999999999</v>
      </c>
      <c r="J96" s="98">
        <f t="shared" si="24"/>
        <v>10447.682000000001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271.83485000000002</v>
      </c>
      <c r="G97" s="98">
        <f t="shared" si="19"/>
        <v>2718.3485000000001</v>
      </c>
      <c r="H97" s="457"/>
      <c r="I97" s="98">
        <f>INDEX('P. U. SICRO'!$A$1:$R$1959,MATCH($A97,'P. U. SICRO'!$A$1:$A$1959,0),MATCH(I$6,'P. U. SICRO'!$A$1:$R$1,0)+1)</f>
        <v>263.15589999999997</v>
      </c>
      <c r="J97" s="98">
        <f t="shared" si="24"/>
        <v>2631.5589999999997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0.28367305888280187</v>
      </c>
      <c r="I98" s="515"/>
      <c r="J98" s="515"/>
      <c r="K98" s="456">
        <f ca="1">SUM(J99:J101)/J102</f>
        <v>0.27715236082936773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254802.72500431782</v>
      </c>
      <c r="G100" s="621">
        <f>$D100*F100</f>
        <v>458644.90500777209</v>
      </c>
      <c r="H100" s="229"/>
      <c r="I100" s="621">
        <f>INDEX('Ponto de Ônibus'!$F$41:$M$41,MATCH('Passarela PD'!I$6,'Ponto de Ônibus'!$F$6:$M$6,0)+1)</f>
        <v>240711.99601932504</v>
      </c>
      <c r="J100" s="621">
        <f>$D100*I100</f>
        <v>433281.59283478511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1633790.698464775</v>
      </c>
      <c r="H102" s="458">
        <f ca="1">SUM(H9,H12,H22,H27,H50,H53,H58,H68,H85,H87,H94,H98)</f>
        <v>0.99999999999999978</v>
      </c>
      <c r="I102" s="221"/>
      <c r="J102" s="222">
        <f ca="1">SUM(J8:J101)</f>
        <v>1580715.717245888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1633790.698464775</v>
      </c>
      <c r="I105" s="195"/>
      <c r="J105" s="196">
        <f ca="1">(J102+J103)</f>
        <v>1580715.717245888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MG</v>
      </c>
      <c r="G6" s="460"/>
      <c r="H6" s="229"/>
      <c r="I6" s="460" t="str">
        <f>RESUMO!F5</f>
        <v>ES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0.39373782099023508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0.37669654917816436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45.155708955000009</v>
      </c>
      <c r="G9" s="466">
        <f t="shared" ref="G9:G42" si="0">IF(F9="","",F9*$D9)</f>
        <v>90.311417910000017</v>
      </c>
      <c r="H9" s="233"/>
      <c r="I9" s="466">
        <f>INDEX('P. U. SICRO'!$A$1:$R$1959,MATCH($A9,'P. U. SICRO'!$A$1:$A$1959,0),MATCH(I$6,'P. U. SICRO'!$A$1:$R$1,0)+1)*J$4</f>
        <v>39.381540169999994</v>
      </c>
      <c r="J9" s="466">
        <f t="shared" ref="J9:J14" si="1">IF(I9="","",I9*$D9)</f>
        <v>78.763080339999988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9200.2529118849998</v>
      </c>
      <c r="G10" s="466">
        <f t="shared" si="0"/>
        <v>953072.59964799078</v>
      </c>
      <c r="H10" s="233"/>
      <c r="I10" s="466">
        <f>INDEX('P. U. SICRO'!$A$1:$R$1959,MATCH($A10,'P. U. SICRO'!$A$1:$A$1959,0),MATCH(I$6,'P. U. SICRO'!$A$1:$R$1,0)+1)*J$4</f>
        <v>7996.3692390750011</v>
      </c>
      <c r="J10" s="466">
        <f t="shared" si="1"/>
        <v>828359.88221425738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4994.3630179450001</v>
      </c>
      <c r="G11" s="466">
        <f t="shared" si="0"/>
        <v>406365.14830797067</v>
      </c>
      <c r="H11" s="233"/>
      <c r="I11" s="466">
        <f>INDEX('P. U. SICRO'!$A$1:$R$1959,MATCH($A11,'P. U. SICRO'!$A$1:$A$1959,0),MATCH(I$6,'P. U. SICRO'!$A$1:$R$1,0)+1)*J$4</f>
        <v>4299.64383954</v>
      </c>
      <c r="J11" s="466">
        <f t="shared" si="1"/>
        <v>349839.48908965063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312.42769918500005</v>
      </c>
      <c r="G12" s="466">
        <f t="shared" si="0"/>
        <v>11538.829728459768</v>
      </c>
      <c r="H12" s="233"/>
      <c r="I12" s="466">
        <f>INDEX('P. U. SICRO'!$A$1:$R$1959,MATCH($A12,'P. U. SICRO'!$A$1:$A$1959,0),MATCH(I$6,'P. U. SICRO'!$A$1:$R$1,0)+1)*J$4</f>
        <v>298.88953178000003</v>
      </c>
      <c r="J12" s="466">
        <f t="shared" si="1"/>
        <v>11038.827299324383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7.751791074999999</v>
      </c>
      <c r="G13" s="466">
        <f t="shared" si="0"/>
        <v>24247.819532750094</v>
      </c>
      <c r="H13" s="233"/>
      <c r="I13" s="466">
        <f>INDEX('P. U. SICRO'!$A$1:$R$1959,MATCH($A13,'P. U. SICRO'!$A$1:$A$1959,0),MATCH(I$6,'P. U. SICRO'!$A$1:$R$1,0)+1)*J$4</f>
        <v>7.1902440050000003</v>
      </c>
      <c r="J13" s="466">
        <f t="shared" si="1"/>
        <v>22491.284574472138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45.436482489999996</v>
      </c>
      <c r="G14" s="466">
        <f t="shared" si="0"/>
        <v>4655.6946148203397</v>
      </c>
      <c r="H14" s="233"/>
      <c r="I14" s="466">
        <f>INDEX('P. U. SICRO'!$A$1:$R$1959,MATCH($A14,'P. U. SICRO'!$A$1:$A$1959,0),MATCH(I$6,'P. U. SICRO'!$A$1:$R$1,0)+1)*J$4</f>
        <v>40.541256945000001</v>
      </c>
      <c r="J14" s="466">
        <f t="shared" si="1"/>
        <v>4154.1004341263697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6.2479695436332911E-3</v>
      </c>
      <c r="I15" s="467"/>
      <c r="J15" s="467"/>
      <c r="K15" s="470">
        <f ca="1">SUM(J16:J20)/$J$47</f>
        <v>6.3585607400432603E-3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45.155708955000009</v>
      </c>
      <c r="G16" s="466">
        <f t="shared" si="0"/>
        <v>1007.4238667860501</v>
      </c>
      <c r="H16" s="233"/>
      <c r="I16" s="466">
        <f>INDEX('P. U. SICRO'!$A$1:$R$1959,MATCH($A16,'P. U. SICRO'!$A$1:$A$1959,0),MATCH(I$6,'P. U. SICRO'!$A$1:$R$1,0)+1)*J$4</f>
        <v>39.381540169999994</v>
      </c>
      <c r="J16" s="466">
        <f t="shared" ref="J16:J20" si="3">IF(I16="","",I16*$D16)</f>
        <v>878.60216119269978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7.751791074999999</v>
      </c>
      <c r="G17" s="466">
        <f t="shared" si="0"/>
        <v>10298.564514780499</v>
      </c>
      <c r="H17" s="233"/>
      <c r="I17" s="466">
        <f>INDEX('P. U. SICRO'!$A$1:$R$1959,MATCH($A17,'P. U. SICRO'!$A$1:$A$1959,0),MATCH(I$6,'P. U. SICRO'!$A$1:$R$1,0)+1)*J$4</f>
        <v>7.1902440050000003</v>
      </c>
      <c r="J17" s="466">
        <f t="shared" si="3"/>
        <v>9552.526770402701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207.49164236500002</v>
      </c>
      <c r="G18" s="466">
        <f t="shared" si="0"/>
        <v>1989.8448502803501</v>
      </c>
      <c r="H18" s="233"/>
      <c r="I18" s="466">
        <f>INDEX('P. U. SICRO'!$A$1:$R$1959,MATCH($A18,'P. U. SICRO'!$A$1:$A$1959,0),MATCH(I$6,'P. U. SICRO'!$A$1:$R$1,0)+1)*J$4</f>
        <v>196.00434251999999</v>
      </c>
      <c r="J18" s="466">
        <f t="shared" si="3"/>
        <v>1879.6816447668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45.436482489999996</v>
      </c>
      <c r="G19" s="466">
        <f t="shared" si="0"/>
        <v>4945.3067542115996</v>
      </c>
      <c r="H19" s="233"/>
      <c r="I19" s="466">
        <f>INDEX('P. U. SICRO'!$A$1:$R$1959,MATCH($A19,'P. U. SICRO'!$A$1:$A$1959,0),MATCH(I$6,'P. U. SICRO'!$A$1:$R$1,0)+1)*J$4</f>
        <v>40.541256945000001</v>
      </c>
      <c r="J19" s="466">
        <f t="shared" si="3"/>
        <v>4412.5104058938005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312.42769918500005</v>
      </c>
      <c r="G20" s="466">
        <f t="shared" si="0"/>
        <v>3974.080333633201</v>
      </c>
      <c r="H20" s="233"/>
      <c r="I20" s="466">
        <f>INDEX('P. U. SICRO'!$A$1:$R$1959,MATCH($A20,'P. U. SICRO'!$A$1:$A$1959,0),MATCH(I$6,'P. U. SICRO'!$A$1:$R$1,0)+1)*J$4</f>
        <v>298.88953178000003</v>
      </c>
      <c r="J20" s="466">
        <f t="shared" si="3"/>
        <v>3801.8748442416004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1.9228780921819087E-2</v>
      </c>
      <c r="I21" s="467"/>
      <c r="J21" s="467"/>
      <c r="K21" s="470">
        <f ca="1">SUM(J22:J24)/$J$47</f>
        <v>1.9693116002401197E-2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312.42769918500005</v>
      </c>
      <c r="G22" s="466">
        <f t="shared" si="0"/>
        <v>16892.965694932955</v>
      </c>
      <c r="H22" s="233"/>
      <c r="I22" s="466">
        <f>INDEX('P. U. SICRO'!$A$1:$R$1959,MATCH($A22,'P. U. SICRO'!$A$1:$A$1959,0),MATCH(I$6,'P. U. SICRO'!$A$1:$R$1,0)+1)*J$4</f>
        <v>298.88953178000003</v>
      </c>
      <c r="J22" s="466">
        <f t="shared" ref="J22:J24" si="5">IF(I22="","",I22*$D22)</f>
        <v>16160.956983344602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7.751791074999999</v>
      </c>
      <c r="G23" s="466">
        <f t="shared" si="0"/>
        <v>41844.168222849992</v>
      </c>
      <c r="H23" s="233"/>
      <c r="I23" s="466">
        <f>INDEX('P. U. SICRO'!$A$1:$R$1959,MATCH($A23,'P. U. SICRO'!$A$1:$A$1959,0),MATCH(I$6,'P. U. SICRO'!$A$1:$R$1,0)+1)*J$4</f>
        <v>7.1902440050000003</v>
      </c>
      <c r="J23" s="466">
        <f t="shared" si="5"/>
        <v>38812.937138990004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45.436482489999996</v>
      </c>
      <c r="G24" s="466">
        <f t="shared" si="0"/>
        <v>9632.5342878799984</v>
      </c>
      <c r="H24" s="233"/>
      <c r="I24" s="466">
        <f>INDEX('P. U. SICRO'!$A$1:$R$1959,MATCH($A24,'P. U. SICRO'!$A$1:$A$1959,0),MATCH(I$6,'P. U. SICRO'!$A$1:$R$1,0)+1)*J$4</f>
        <v>40.541256945000001</v>
      </c>
      <c r="J24" s="466">
        <f t="shared" si="5"/>
        <v>8594.7464723400008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0.49498063344691945</v>
      </c>
      <c r="I25" s="467"/>
      <c r="J25" s="467"/>
      <c r="K25" s="470">
        <f ca="1">SUM(J26:J30)/$J$47</f>
        <v>0.50934655451035582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312.42769918500005</v>
      </c>
      <c r="G26" s="466">
        <f t="shared" si="0"/>
        <v>200170.55230163442</v>
      </c>
      <c r="H26" s="233"/>
      <c r="I26" s="466">
        <f>INDEX('P. U. SICRO'!$A$1:$R$1959,MATCH($A26,'P. U. SICRO'!$A$1:$A$1959,0),MATCH(I$6,'P. U. SICRO'!$A$1:$R$1,0)+1)*J$4</f>
        <v>298.88953178000003</v>
      </c>
      <c r="J26" s="466">
        <f t="shared" ref="J26:J30" si="7">IF(I26="","",I26*$D26)</f>
        <v>191496.72967425533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45.436482489999996</v>
      </c>
      <c r="G27" s="466">
        <f t="shared" si="0"/>
        <v>104369.41773882959</v>
      </c>
      <c r="H27" s="233"/>
      <c r="I27" s="466">
        <f>INDEX('P. U. SICRO'!$A$1:$R$1959,MATCH($A27,'P. U. SICRO'!$A$1:$A$1959,0),MATCH(I$6,'P. U. SICRO'!$A$1:$R$1,0)+1)*J$4</f>
        <v>40.541256945000001</v>
      </c>
      <c r="J27" s="466">
        <f t="shared" si="7"/>
        <v>93124.888852942793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57.741687849999998</v>
      </c>
      <c r="G28" s="466">
        <f t="shared" si="0"/>
        <v>577677.2935122035</v>
      </c>
      <c r="H28" s="233"/>
      <c r="I28" s="466">
        <f>INDEX('P. U. SICRO'!$A$1:$R$1959,MATCH($A28,'P. U. SICRO'!$A$1:$A$1959,0),MATCH(I$6,'P. U. SICRO'!$A$1:$R$1,0)+1)*J$4</f>
        <v>54.335782795000007</v>
      </c>
      <c r="J28" s="466">
        <f t="shared" si="7"/>
        <v>543602.88233040553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7.751791074999999</v>
      </c>
      <c r="G29" s="466">
        <f t="shared" si="0"/>
        <v>851047.84020237578</v>
      </c>
      <c r="H29" s="233"/>
      <c r="I29" s="466">
        <f>INDEX('P. U. SICRO'!$A$1:$R$1959,MATCH($A29,'P. U. SICRO'!$A$1:$A$1959,0),MATCH(I$6,'P. U. SICRO'!$A$1:$R$1,0)+1)*J$4</f>
        <v>7.1902440050000003</v>
      </c>
      <c r="J29" s="466">
        <f t="shared" si="7"/>
        <v>789397.13051842421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40.370351315000001</v>
      </c>
      <c r="G30" s="466">
        <f t="shared" si="0"/>
        <v>26683.26814586503</v>
      </c>
      <c r="H30" s="233"/>
      <c r="I30" s="466">
        <f>INDEX('P. U. SICRO'!$A$1:$R$1959,MATCH($A30,'P. U. SICRO'!$A$1:$A$1959,0),MATCH(I$6,'P. U. SICRO'!$A$1:$R$1,0)+1)*J$4</f>
        <v>40.138407960000009</v>
      </c>
      <c r="J30" s="466">
        <f t="shared" si="7"/>
        <v>26529.962402057525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3.0832197713084087E-2</v>
      </c>
      <c r="I31" s="467"/>
      <c r="J31" s="467"/>
      <c r="K31" s="470">
        <f ca="1">SUM(J32:J38)/$J$47</f>
        <v>3.2709642442038368E-2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269.847782225</v>
      </c>
      <c r="G32" s="466">
        <f t="shared" si="0"/>
        <v>44902.670962240001</v>
      </c>
      <c r="H32" s="233"/>
      <c r="I32" s="466">
        <f>INDEX('P. U. SICRO'!$A$1:$R$1959,MATCH($A32,'P. U. SICRO'!$A$1:$A$1959,0),MATCH(I$6,'P. U. SICRO'!$A$1:$R$1,0)+1)*J$4</f>
        <v>248.44795584000002</v>
      </c>
      <c r="J32" s="466">
        <f t="shared" ref="J32:J38" si="9">IF(I32="","",I32*$D32)</f>
        <v>41341.739851776001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199.0442446474886</v>
      </c>
      <c r="G33" s="466">
        <f t="shared" si="0"/>
        <v>37619.362238375346</v>
      </c>
      <c r="H33" s="233"/>
      <c r="I33" s="466">
        <f>INDEX('P. U. SICRO'!$A$1:$R$1959,MATCH($A33,'P. U. SICRO'!$A$1:$A$1959,0),MATCH(I$6,'P. U. SICRO'!$A$1:$R$1,0)+1)*J$4</f>
        <v>204.82403415243294</v>
      </c>
      <c r="J33" s="466">
        <f t="shared" si="9"/>
        <v>38711.742454809828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13.928808845000001</v>
      </c>
      <c r="G34" s="466">
        <f t="shared" si="0"/>
        <v>334.29141228000003</v>
      </c>
      <c r="H34" s="233"/>
      <c r="I34" s="466">
        <f>INDEX('P. U. SICRO'!$A$1:$R$1959,MATCH($A34,'P. U. SICRO'!$A$1:$A$1959,0),MATCH(I$6,'P. U. SICRO'!$A$1:$R$1,0)+1)*J$4</f>
        <v>12.708054345000001</v>
      </c>
      <c r="J34" s="466">
        <f t="shared" si="9"/>
        <v>304.99330428000002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7.8372438900000008</v>
      </c>
      <c r="G35" s="466">
        <f t="shared" si="0"/>
        <v>19922.273968380003</v>
      </c>
      <c r="H35" s="233"/>
      <c r="I35" s="466">
        <f>INDEX('P. U. SICRO'!$A$1:$R$1959,MATCH($A35,'P. U. SICRO'!$A$1:$A$1959,0),MATCH(I$6,'P. U. SICRO'!$A$1:$R$1,0)+1)*J$4</f>
        <v>7.4099798149999998</v>
      </c>
      <c r="J35" s="466">
        <f t="shared" si="9"/>
        <v>18836.168689729999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2.4293014550000001</v>
      </c>
      <c r="G36" s="466">
        <f t="shared" si="0"/>
        <v>459.13797499500004</v>
      </c>
      <c r="H36" s="233"/>
      <c r="I36" s="466">
        <f>INDEX('P. U. SICRO'!$A$1:$R$1959,MATCH($A36,'P. U. SICRO'!$A$1:$A$1959,0),MATCH(I$6,'P. U. SICRO'!$A$1:$R$1,0)+1)*J$4</f>
        <v>2.258395825</v>
      </c>
      <c r="J36" s="466">
        <f t="shared" si="9"/>
        <v>426.83681092500001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56.972612515000002</v>
      </c>
      <c r="G38" s="466">
        <f t="shared" si="0"/>
        <v>6376.3747926788001</v>
      </c>
      <c r="H38" s="233"/>
      <c r="I38" s="466">
        <f>INDEX('P. U. SICRO'!$A$1:$R$1959,MATCH($A38,'P. U. SICRO'!$A$1:$A$1959,0),MATCH(I$6,'P. U. SICRO'!$A$1:$R$1,0)+1)*J$4</f>
        <v>53.176066020000007</v>
      </c>
      <c r="J38" s="466">
        <f t="shared" si="9"/>
        <v>5951.4653089584008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7.3535497652614792E-3</v>
      </c>
      <c r="I39" s="467"/>
      <c r="J39" s="467"/>
      <c r="K39" s="470">
        <f ca="1">SUM(J40:J42)/$J$47</f>
        <v>7.5765295079493512E-3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282.03091213499999</v>
      </c>
      <c r="G40" s="466">
        <f t="shared" si="0"/>
        <v>8054.8028505755992</v>
      </c>
      <c r="H40" s="233"/>
      <c r="I40" s="466">
        <f>INDEX('P. U. SICRO'!$A$1:$R$1959,MATCH($A40,'P. U. SICRO'!$A$1:$A$1959,0),MATCH(I$6,'P. U. SICRO'!$A$1:$R$1,0)+1)*J$4</f>
        <v>269.83557468000004</v>
      </c>
      <c r="J40" s="466">
        <f t="shared" ref="J40:J42" si="11">IF(I40="","",I40*$D40)</f>
        <v>7706.5040128608007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7.751791074999999</v>
      </c>
      <c r="G41" s="466">
        <f t="shared" si="0"/>
        <v>17224.479768649999</v>
      </c>
      <c r="H41" s="233"/>
      <c r="I41" s="466">
        <f>INDEX('P. U. SICRO'!$A$1:$R$1959,MATCH($A41,'P. U. SICRO'!$A$1:$A$1959,0),MATCH(I$6,'P. U. SICRO'!$A$1:$R$1,0)+1)*J$4</f>
        <v>7.1902440050000003</v>
      </c>
      <c r="J41" s="466">
        <f t="shared" si="11"/>
        <v>15976.72217911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45.436482489999996</v>
      </c>
      <c r="G42" s="466">
        <f t="shared" si="0"/>
        <v>866.92808590919981</v>
      </c>
      <c r="H42" s="233"/>
      <c r="I42" s="466">
        <f>INDEX('P. U. SICRO'!$A$1:$R$1959,MATCH($A42,'P. U. SICRO'!$A$1:$A$1959,0),MATCH(I$6,'P. U. SICRO'!$A$1:$R$1,0)+1)*J$4</f>
        <v>40.541256945000001</v>
      </c>
      <c r="J42" s="466">
        <f t="shared" si="11"/>
        <v>773.52718251059991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169313.82697743864</v>
      </c>
      <c r="H43" s="470"/>
      <c r="I43" s="468"/>
      <c r="J43" s="468">
        <f ca="1">$D43*SUM(J8:J42)</f>
        <v>153712.50152524567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3555590.3665262111</v>
      </c>
      <c r="H44" s="233"/>
      <c r="I44" s="466"/>
      <c r="J44" s="466">
        <f ca="1">SUM(J9:J43)</f>
        <v>3227962.5320301587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3555590.3665262111</v>
      </c>
      <c r="H47" s="247"/>
      <c r="I47" s="153"/>
      <c r="J47" s="246">
        <f ca="1">$J$44</f>
        <v>3227962.5320301587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3646.7593502832933</v>
      </c>
      <c r="H49" s="247"/>
      <c r="I49" s="153"/>
      <c r="J49" s="246">
        <f ca="1">J47 /(13*75)</f>
        <v>3310.7308020822138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47407.871553682817</v>
      </c>
      <c r="H51" s="247"/>
      <c r="I51" s="153"/>
      <c r="J51" s="246">
        <f ca="1">J47/75</f>
        <v>43039.500427068786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1896314.8621473126</v>
      </c>
      <c r="H54"/>
      <c r="J54" s="214">
        <f ca="1">13*40*J49</f>
        <v>1721580.0170827513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948157.43107365631</v>
      </c>
      <c r="H56"/>
      <c r="J56" s="214">
        <f ca="1">13*20*J49</f>
        <v>860790.00854137563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0.30408000000000002</v>
      </c>
      <c r="J9" s="98">
        <f>PRODUCT($D9,I9)</f>
        <v>547.34400000000005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6.6264100000000008</v>
      </c>
      <c r="G10" s="98">
        <f t="shared" ref="G10:G13" si="0">PRODUCT($D10,F10)</f>
        <v>8769.4572581000011</v>
      </c>
      <c r="H10" s="457"/>
      <c r="I10" s="466">
        <f>INDEX('P. U. SICRO'!$A$1:$R$1959,MATCH($A10,'P. U. SICRO'!$A$1:$A$1959,0),MATCH(I$6,'P. U. SICRO'!$A$1:$R$1,0)+1)</f>
        <v>6.1449499999999997</v>
      </c>
      <c r="J10" s="98">
        <f t="shared" ref="J10:J13" si="1">PRODUCT($D10,I10)</f>
        <v>8132.2882795000005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13.0501</v>
      </c>
      <c r="G11" s="98">
        <f t="shared" si="0"/>
        <v>21588.258426</v>
      </c>
      <c r="H11" s="457"/>
      <c r="I11" s="466">
        <f>INDEX('P. U. SICRO'!$A$1:$R$1959,MATCH($A11,'P. U. SICRO'!$A$1:$A$1959,0),MATCH(I$6,'P. U. SICRO'!$A$1:$R$1,0)+1)</f>
        <v>12.25189</v>
      </c>
      <c r="J11" s="98">
        <f t="shared" si="1"/>
        <v>20267.811551399998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2.1285599999999998</v>
      </c>
      <c r="G12" s="98">
        <f t="shared" si="0"/>
        <v>2816.9575895999997</v>
      </c>
      <c r="H12" s="457"/>
      <c r="I12" s="466">
        <f>INDEX('P. U. SICRO'!$A$1:$R$1959,MATCH($A12,'P. U. SICRO'!$A$1:$A$1959,0),MATCH(I$6,'P. U. SICRO'!$A$1:$R$1,0)+1)</f>
        <v>1.8751599999999999</v>
      </c>
      <c r="J12" s="98">
        <f t="shared" si="1"/>
        <v>2481.6054956000003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2.6860400000000002</v>
      </c>
      <c r="G13" s="98">
        <f t="shared" si="0"/>
        <v>4443.4085304</v>
      </c>
      <c r="H13" s="457"/>
      <c r="I13" s="98">
        <f>INDEX('P. U. SICRO'!$A$1:$R$1959,MATCH($A13,'P. U. SICRO'!$A$1:$A$1959,0),MATCH(I$6,'P. U. SICRO'!$A$1:$R$1,0)+1)</f>
        <v>2.3819599999999999</v>
      </c>
      <c r="J13" s="98">
        <f t="shared" si="1"/>
        <v>3940.3811495999998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11.745089999999999</v>
      </c>
      <c r="G15" s="98">
        <f t="shared" ref="G15:G28" si="3">PRODUCT($D15,F15)</f>
        <v>352.35269999999997</v>
      </c>
      <c r="H15" s="457"/>
      <c r="I15" s="466">
        <f>INDEX('P. U. SICRO'!$A$1:$R$1959,MATCH($A15,'P. U. SICRO'!$A$1:$A$1959,0),MATCH(I$6,'P. U. SICRO'!$A$1:$R$1,0)+1)</f>
        <v>10.45275</v>
      </c>
      <c r="J15" s="98">
        <f t="shared" ref="J15:J28" si="4">PRODUCT($D15,I15)</f>
        <v>313.58249999999998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7.4499599999999999</v>
      </c>
      <c r="G16" s="98">
        <f t="shared" si="3"/>
        <v>1415.4924000000001</v>
      </c>
      <c r="H16" s="457"/>
      <c r="I16" s="98">
        <f>INDEX('P. U. SICRO'!$A$1:$R$1959,MATCH($A16,'P. U. SICRO'!$A$1:$A$1959,0),MATCH(I$6,'P. U. SICRO'!$A$1:$R$1,0)+1)</f>
        <v>6.6897600000000006</v>
      </c>
      <c r="J16" s="98">
        <f t="shared" si="4"/>
        <v>1271.0544000000002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132.11008999999999</v>
      </c>
      <c r="G17" s="98">
        <f t="shared" si="3"/>
        <v>1255.0458549999998</v>
      </c>
      <c r="H17" s="457"/>
      <c r="I17" s="466">
        <f>INDEX('P. U. SICRO'!$A$1:$R$1959,MATCH($A17,'P. U. SICRO'!$A$1:$A$1959,0),MATCH(I$6,'P. U. SICRO'!$A$1:$R$1,0)+1)</f>
        <v>128.18239</v>
      </c>
      <c r="J17" s="98">
        <f t="shared" si="4"/>
        <v>1217.7327049999999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2.1285599999999998</v>
      </c>
      <c r="G18" s="98">
        <f t="shared" si="3"/>
        <v>488.50451999999996</v>
      </c>
      <c r="H18" s="457"/>
      <c r="I18" s="466">
        <f>INDEX('P. U. SICRO'!$A$1:$R$1959,MATCH($A18,'P. U. SICRO'!$A$1:$A$1959,0),MATCH(I$6,'P. U. SICRO'!$A$1:$R$1,0)+1)</f>
        <v>1.8751599999999999</v>
      </c>
      <c r="J18" s="98">
        <f t="shared" si="4"/>
        <v>430.34922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0.69685000000000008</v>
      </c>
      <c r="J19" s="98">
        <f t="shared" si="4"/>
        <v>922.21825850000016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69.634320000000002</v>
      </c>
      <c r="G20" s="98">
        <f t="shared" si="3"/>
        <v>11738.953665600002</v>
      </c>
      <c r="H20" s="457"/>
      <c r="I20" s="466">
        <f>INDEX('P. U. SICRO'!$A$1:$R$1959,MATCH($A20,'P. U. SICRO'!$A$1:$A$1959,0),MATCH(I$6,'P. U. SICRO'!$A$1:$R$1,0)+1)</f>
        <v>63.958159999999999</v>
      </c>
      <c r="J20" s="98">
        <f t="shared" si="4"/>
        <v>10782.066612800001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0.25340000000000001</v>
      </c>
      <c r="G21" s="98">
        <f t="shared" si="3"/>
        <v>277.56675799999999</v>
      </c>
      <c r="H21" s="457"/>
      <c r="I21" s="466">
        <f>INDEX('P. U. SICRO'!$A$1:$R$1959,MATCH($A21,'P. U. SICRO'!$A$1:$A$1959,0),MATCH(I$6,'P. U. SICRO'!$A$1:$R$1,0)+1)</f>
        <v>0.19005</v>
      </c>
      <c r="J21" s="98">
        <f t="shared" si="4"/>
        <v>208.17506849999998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>
        <f>INDEX('P. U. SICRO'!$A$1:$R$1959,MATCH($A22,'P. U. SICRO'!$A$1:$A$1959,0),MATCH(I$6,'P. U. SICRO'!$A$1:$R$1,0)+1)</f>
        <v>0.13936999999999999</v>
      </c>
      <c r="J22" s="98">
        <f t="shared" si="4"/>
        <v>294.19613299999997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59.130890000000001</v>
      </c>
      <c r="G23" s="98">
        <f t="shared" si="3"/>
        <v>7703.5723491999997</v>
      </c>
      <c r="H23" s="457"/>
      <c r="I23" s="466">
        <f>INDEX('P. U. SICRO'!$A$1:$R$1959,MATCH($A23,'P. U. SICRO'!$A$1:$A$1959,0),MATCH(I$6,'P. U. SICRO'!$A$1:$R$1,0)+1)</f>
        <v>55.190520000000006</v>
      </c>
      <c r="J23" s="98">
        <f t="shared" si="4"/>
        <v>7190.220945600001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54.911780000000007</v>
      </c>
      <c r="G24" s="98">
        <f t="shared" si="3"/>
        <v>8931.9501348000013</v>
      </c>
      <c r="H24" s="457"/>
      <c r="I24" s="466">
        <f>INDEX('P. U. SICRO'!$A$1:$R$1959,MATCH($A24,'P. U. SICRO'!$A$1:$A$1959,0),MATCH(I$6,'P. U. SICRO'!$A$1:$R$1,0)+1)</f>
        <v>51.186799999999998</v>
      </c>
      <c r="J24" s="98">
        <f t="shared" si="4"/>
        <v>8326.0448880000004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74.322220000000002</v>
      </c>
      <c r="G27" s="98">
        <f t="shared" si="3"/>
        <v>28242.443600000002</v>
      </c>
      <c r="H27" s="229"/>
      <c r="I27" s="466">
        <f>INDEX('P. U. SICRO'!$A$1:$R$1959,MATCH($A27,'P. U. SICRO'!$A$1:$A$1959,0),MATCH(I$6,'P. U. SICRO'!$A$1:$R$1,0)+1)</f>
        <v>62.273049999999998</v>
      </c>
      <c r="J27" s="98">
        <f t="shared" si="4"/>
        <v>23663.758999999998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66.682209999999998</v>
      </c>
      <c r="G28" s="98">
        <f t="shared" si="3"/>
        <v>16003.7304</v>
      </c>
      <c r="H28" s="457"/>
      <c r="I28" s="466">
        <f>INDEX('P. U. SICRO'!$A$1:$R$1959,MATCH($A28,'P. U. SICRO'!$A$1:$A$1959,0),MATCH(I$6,'P. U. SICRO'!$A$1:$R$1,0)+1)</f>
        <v>56.913640000000001</v>
      </c>
      <c r="J28" s="98">
        <f t="shared" si="4"/>
        <v>13659.2736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17.71266</v>
      </c>
      <c r="G32" s="98">
        <f t="shared" si="6"/>
        <v>1824.40398</v>
      </c>
      <c r="H32" s="229"/>
      <c r="I32" s="98">
        <f>INDEX('P. U. SICRO'!$A$1:$R$1959,MATCH($A32,'P. U. SICRO'!$A$1:$A$1959,0),MATCH(I$6,'P. U. SICRO'!$A$1:$R$1,0)+1)</f>
        <v>17.117170000000002</v>
      </c>
      <c r="J32" s="98">
        <f t="shared" si="7"/>
        <v>1763.0685100000001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12.68267</v>
      </c>
      <c r="G33" s="98">
        <f t="shared" si="6"/>
        <v>1483.87239</v>
      </c>
      <c r="H33" s="229"/>
      <c r="I33" s="98">
        <f>INDEX('P. U. SICRO'!$A$1:$R$1959,MATCH($A33,'P. U. SICRO'!$A$1:$A$1959,0),MATCH(I$6,'P. U. SICRO'!$A$1:$R$1,0)+1)</f>
        <v>11.897130000000001</v>
      </c>
      <c r="J33" s="98">
        <f t="shared" si="7"/>
        <v>1391.9642100000001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362.51404000000002</v>
      </c>
      <c r="G34" s="98">
        <f t="shared" si="6"/>
        <v>1732.8171112000002</v>
      </c>
      <c r="H34" s="229"/>
      <c r="I34" s="98">
        <f>INDEX('P. U. SICRO'!$A$1:$R$1959,MATCH($A34,'P. U. SICRO'!$A$1:$A$1959,0),MATCH(I$6,'P. U. SICRO'!$A$1:$R$1,0)+1)</f>
        <v>348.52635999999995</v>
      </c>
      <c r="J34" s="98">
        <f t="shared" si="7"/>
        <v>1665.9560007999999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4558.5861983980003</v>
      </c>
      <c r="H36" s="229"/>
      <c r="I36" s="98"/>
      <c r="J36" s="98">
        <f>$D36*SUM(J9:J34)</f>
        <v>4306.2381327500007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22314.828886019804</v>
      </c>
      <c r="H38" s="229"/>
      <c r="I38" s="98"/>
      <c r="J38" s="98">
        <f>$D38*SUM(J11:J36)</f>
        <v>21093.851249075004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254802.72500431782</v>
      </c>
      <c r="H39" s="229"/>
      <c r="I39" s="222"/>
      <c r="J39" s="222">
        <f>SUM(J8:J38)</f>
        <v>240711.99601932504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254802.72500431782</v>
      </c>
      <c r="J41" s="196">
        <f>J39</f>
        <v>240711.99601932504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2.7586174745570062</v>
      </c>
      <c r="H9" s="232">
        <f t="shared" ca="1" si="0"/>
        <v>6068.9584440254139</v>
      </c>
      <c r="I9" s="190"/>
      <c r="J9" s="232">
        <f ca="1">VLOOKUP($A9,'Resumo - Preços de Serviços'!$B$8:$L$57,10,0)</f>
        <v>2.3613748960297558</v>
      </c>
      <c r="K9" s="232">
        <f t="shared" ca="1" si="1"/>
        <v>5195.0247712654627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16769.072419406999</v>
      </c>
      <c r="I10" s="190"/>
      <c r="J10" s="232">
        <f>VLOOKUP($A10,'Resumo - Preços de Serviços'!$B$8:$L$57,10,0)</f>
        <v>6.7737225696000003</v>
      </c>
      <c r="K10" s="232">
        <f t="shared" si="1"/>
        <v>15647.299135776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7223.7268594259995</v>
      </c>
      <c r="I11" s="190"/>
      <c r="J11" s="232">
        <f>VLOOKUP($A11,'Resumo - Preços de Serviços'!$B$8:$L$57,10,0)</f>
        <v>10.222842333900001</v>
      </c>
      <c r="K11" s="232">
        <f t="shared" si="1"/>
        <v>6747.0759403740003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9298.1001105235573</v>
      </c>
      <c r="I12" s="190"/>
      <c r="J12" s="232">
        <f ca="1">VLOOKUP($A12,'Resumo - Preços de Serviços'!$B$8:$L$57,10,0)</f>
        <v>26.688518243147072</v>
      </c>
      <c r="K12" s="232">
        <f t="shared" ca="1" si="1"/>
        <v>8807.2110202385338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15486.799265964182</v>
      </c>
      <c r="I13" s="190"/>
      <c r="J13" s="232">
        <f ca="1">VLOOKUP($A13,'Resumo - Preços de Serviços'!$B$8:$L$57,10,0)</f>
        <v>5.9760669302460006</v>
      </c>
      <c r="K13" s="232">
        <f t="shared" ca="1" si="1"/>
        <v>13804.714608868262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3050.3604289504497</v>
      </c>
      <c r="I14" s="190"/>
      <c r="J14" s="232">
        <f>VLOOKUP($A14,'Resumo - Preços de Serviços'!$B$8:$L$57,10,0)</f>
        <v>15.7015885299</v>
      </c>
      <c r="K14" s="232">
        <f t="shared" si="1"/>
        <v>2720.3002128051749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1506.6552039000003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120.97171640698005</v>
      </c>
      <c r="H17" s="232">
        <f t="shared" ca="1" si="4"/>
        <v>79841.332828606828</v>
      </c>
      <c r="I17" s="190"/>
      <c r="J17" s="232">
        <f ca="1">VLOOKUP($A17,'Resumo - Preços de Serviços'!$B$8:$L$57,10,0)</f>
        <v>111.76384356939774</v>
      </c>
      <c r="K17" s="232">
        <f t="shared" ca="1" si="5"/>
        <v>73764.136755802509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55001.824767299178</v>
      </c>
      <c r="I18" s="190"/>
      <c r="J18" s="232">
        <f ca="1">VLOOKUP($A18,'Resumo - Preços de Serviços'!$B$8:$L$57,10,0)</f>
        <v>73.784399467110589</v>
      </c>
      <c r="K18" s="232">
        <f t="shared" ca="1" si="5"/>
        <v>48697.703648292991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11072.20117522042</v>
      </c>
      <c r="I19" s="190"/>
      <c r="J19" s="232">
        <f ca="1">VLOOKUP($A19,'Resumo - Preços de Serviços'!$B$8:$L$57,10,0)</f>
        <v>2.451604801610757</v>
      </c>
      <c r="K19" s="232">
        <f t="shared" ca="1" si="5"/>
        <v>10787.061127087331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76016.664301908808</v>
      </c>
      <c r="I20" s="190"/>
      <c r="J20" s="232">
        <f ca="1">VLOOKUP($A20,'Resumo - Preços de Serviços'!$B$8:$L$57,10,0)</f>
        <v>332.14823312198979</v>
      </c>
      <c r="K20" s="232">
        <f t="shared" ca="1" si="5"/>
        <v>73072.611286837768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86514.564298101788</v>
      </c>
      <c r="I21" s="190"/>
      <c r="J21" s="232">
        <f ca="1">VLOOKUP($A21,'Resumo - Preços de Serviços'!$B$8:$L$57,10,0)</f>
        <v>379.871094130394</v>
      </c>
      <c r="K21" s="232">
        <f t="shared" ca="1" si="5"/>
        <v>83571.640708686697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2495.0747851756332</v>
      </c>
      <c r="I22" s="190"/>
      <c r="J22" s="232">
        <f ca="1">VLOOKUP($A22,'Resumo - Preços de Serviços'!$B$8:$L$57,10,0)</f>
        <v>0.5288586711783192</v>
      </c>
      <c r="K22" s="232">
        <f t="shared" ca="1" si="5"/>
        <v>2326.9781531846043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24407.024404110314</v>
      </c>
      <c r="I24" s="190"/>
      <c r="J24" s="232">
        <f ca="1">VLOOKUP($A24,'Resumo - Preços de Serviços'!$B$8:$L$57,10,0)</f>
        <v>8.9538317073394715</v>
      </c>
      <c r="K24" s="232">
        <f t="shared" ca="1" si="5"/>
        <v>19698.429756146837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111.27771210452696</v>
      </c>
      <c r="H27" s="232">
        <f t="shared" ca="1" si="6"/>
        <v>0</v>
      </c>
      <c r="I27" s="190"/>
      <c r="J27" s="232">
        <f ca="1">VLOOKUP($A27,'Resumo - Preços de Serviços'!$B$8:$L$57,10,0)</f>
        <v>96.178529152125108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51.428721219229672</v>
      </c>
      <c r="H28" s="232">
        <f t="shared" ca="1" si="6"/>
        <v>102857.44243845934</v>
      </c>
      <c r="I28" s="190"/>
      <c r="J28" s="232">
        <f ca="1">VLOOKUP($A28,'Resumo - Preços de Serviços'!$B$8:$L$57,10,0)</f>
        <v>43.146874832103322</v>
      </c>
      <c r="K28" s="232">
        <f t="shared" ca="1" si="5"/>
        <v>86293.74966420664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2031.0462237916429</v>
      </c>
      <c r="H29" s="232">
        <f t="shared" ca="1" si="6"/>
        <v>0</v>
      </c>
      <c r="I29" s="190"/>
      <c r="J29" s="232">
        <f ca="1">VLOOKUP($A29,'Resumo - Preços de Serviços'!$B$8:$L$57,10,0)</f>
        <v>1752.0998459195662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308.06246934120247</v>
      </c>
      <c r="H30" s="232">
        <f t="shared" ca="1" si="6"/>
        <v>0</v>
      </c>
      <c r="I30" s="190"/>
      <c r="J30" s="232">
        <f ca="1">VLOOKUP($A30,'Resumo - Preços de Serviços'!$B$8:$L$57,10,0)</f>
        <v>250.13624183346229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2247.8586667784252</v>
      </c>
      <c r="H33" s="232">
        <f t="shared" ca="1" si="6"/>
        <v>13487.15200067055</v>
      </c>
      <c r="I33" s="190"/>
      <c r="J33" s="232">
        <f ca="1">VLOOKUP($A33,'Resumo - Preços de Serviços'!$B$8:$L$57,10,0)</f>
        <v>1974.2351601240118</v>
      </c>
      <c r="K33" s="232">
        <f t="shared" ca="1" si="5"/>
        <v>11845.410960744071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33.986469347947335</v>
      </c>
      <c r="H53" s="232">
        <f t="shared" ca="1" si="6"/>
        <v>3398.6469347947336</v>
      </c>
      <c r="I53" s="190"/>
      <c r="J53" s="232">
        <f ca="1">VLOOKUP($A53,'Resumo - Preços de Serviços'!$B$8:$L$57,10,0)</f>
        <v>28.251943986101601</v>
      </c>
      <c r="K53" s="232">
        <f t="shared" ca="1" si="5"/>
        <v>2825.1943986101601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802568.25547718641</v>
      </c>
      <c r="K58" s="205">
        <f ca="1">SUM(K9:K56)</f>
        <v>731764.34974485298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802568.25547718641</v>
      </c>
      <c r="I62" s="153"/>
      <c r="J62" s="153"/>
      <c r="K62" s="208">
        <f ca="1">SUM(K58,K60)</f>
        <v>731764.34974485298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4012.8412773859322</v>
      </c>
      <c r="K64" s="213">
        <f ca="1">$D64*K62</f>
        <v>3658.821748724265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12038.523832157796</v>
      </c>
      <c r="K65" s="213">
        <f ca="1">$D65*K62</f>
        <v>10976.465246172795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963.08190657262355</v>
      </c>
      <c r="J66" s="300"/>
      <c r="K66" s="213">
        <f ca="1">$D66*K62</f>
        <v>878.11721969382347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1886.0354003713881</v>
      </c>
      <c r="J67" s="299"/>
      <c r="K67" s="213">
        <f ca="1">$D67*K62</f>
        <v>1719.6462219004045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821468.73789367417</v>
      </c>
      <c r="K69" s="208">
        <f ca="1">SUM(K62,K64,K65,K66,K67)</f>
        <v>748997.40018134413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137201.50161333001</v>
      </c>
      <c r="I10" s="190"/>
      <c r="J10" s="232">
        <f>VLOOKUP($A10,'Resumo - Preços de Serviços'!$B$8:$L$57,10,0)</f>
        <v>6.7737225696000003</v>
      </c>
      <c r="K10" s="232">
        <f t="shared" si="1"/>
        <v>128023.35656544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59103.219758939995</v>
      </c>
      <c r="I11" s="190"/>
      <c r="J11" s="232">
        <f>VLOOKUP($A11,'Resumo - Preços de Serviços'!$B$8:$L$57,10,0)</f>
        <v>10.222842333900001</v>
      </c>
      <c r="K11" s="232">
        <f t="shared" si="1"/>
        <v>55203.348603060003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76075.364540647293</v>
      </c>
      <c r="I12" s="190"/>
      <c r="J12" s="232">
        <f ca="1">VLOOKUP($A12,'Resumo - Preços de Serviços'!$B$8:$L$57,10,0)</f>
        <v>26.688518243147072</v>
      </c>
      <c r="K12" s="232">
        <f t="shared" ca="1" si="1"/>
        <v>72058.999256497089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126710.17581243423</v>
      </c>
      <c r="I13" s="190"/>
      <c r="J13" s="232">
        <f ca="1">VLOOKUP($A13,'Resumo - Preços de Serviços'!$B$8:$L$57,10,0)</f>
        <v>5.9760669302460006</v>
      </c>
      <c r="K13" s="232">
        <f t="shared" ca="1" si="1"/>
        <v>112947.66498164942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24957.494418685499</v>
      </c>
      <c r="I14" s="190"/>
      <c r="J14" s="232">
        <f>VLOOKUP($A14,'Resumo - Preços de Serviços'!$B$8:$L$57,10,0)</f>
        <v>15.7015885299</v>
      </c>
      <c r="K14" s="232">
        <f t="shared" si="1"/>
        <v>22257.001741133252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199603.33207151707</v>
      </c>
      <c r="I17" s="190"/>
      <c r="J17" s="232">
        <f ca="1">VLOOKUP($A17,'Resumo - Preços de Serviços'!$B$8:$L$57,10,0)</f>
        <v>111.76384356939774</v>
      </c>
      <c r="K17" s="232">
        <f t="shared" ca="1" si="5"/>
        <v>184410.34188950626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137504.56191824796</v>
      </c>
      <c r="I18" s="190"/>
      <c r="J18" s="232">
        <f ca="1">VLOOKUP($A18,'Resumo - Preços de Serviços'!$B$8:$L$57,10,0)</f>
        <v>73.784399467110589</v>
      </c>
      <c r="K18" s="232">
        <f t="shared" ca="1" si="5"/>
        <v>121744.25912073247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216286.41074525446</v>
      </c>
      <c r="I21" s="190"/>
      <c r="J21" s="232">
        <f ca="1">VLOOKUP($A21,'Resumo - Preços de Serviços'!$B$8:$L$57,10,0)</f>
        <v>379.871094130394</v>
      </c>
      <c r="K21" s="232">
        <f t="shared" ca="1" si="5"/>
        <v>208929.1017717167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308.06246934120247</v>
      </c>
      <c r="H30" s="232">
        <f t="shared" ca="1" si="6"/>
        <v>12322.498773648098</v>
      </c>
      <c r="I30" s="190"/>
      <c r="J30" s="232">
        <f ca="1">VLOOKUP($A30,'Resumo - Preços de Serviços'!$B$8:$L$57,10,0)</f>
        <v>250.13624183346229</v>
      </c>
      <c r="K30" s="232">
        <f t="shared" ca="1" si="5"/>
        <v>10005.449673338491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2247.8586667784252</v>
      </c>
      <c r="H33" s="232">
        <f t="shared" ca="1" si="6"/>
        <v>13487.15200067055</v>
      </c>
      <c r="I33" s="190"/>
      <c r="J33" s="232">
        <f ca="1">VLOOKUP($A33,'Resumo - Preços de Serviços'!$B$8:$L$57,10,0)</f>
        <v>1974.2351601240118</v>
      </c>
      <c r="K33" s="232">
        <f t="shared" ca="1" si="5"/>
        <v>11845.410960744071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33.986469347947335</v>
      </c>
      <c r="H53" s="232">
        <f t="shared" ca="1" si="6"/>
        <v>849.66173369868341</v>
      </c>
      <c r="I53" s="190"/>
      <c r="J53" s="232">
        <f ca="1">VLOOKUP($A53,'Resumo - Preços de Serviços'!$B$8:$L$57,10,0)</f>
        <v>28.251943986101601</v>
      </c>
      <c r="K53" s="232">
        <f t="shared" ca="1" si="5"/>
        <v>706.29859965254002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1937642.9225055214</v>
      </c>
      <c r="K58" s="205">
        <f ca="1">SUM(K9:K56)</f>
        <v>1765215.2573118967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2141861.4461213858</v>
      </c>
      <c r="I62" s="153"/>
      <c r="J62" s="153"/>
      <c r="K62" s="208">
        <f ca="1">SUM(K58,K60)</f>
        <v>1950616.1822285007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10709.30723060693</v>
      </c>
      <c r="K64" s="213">
        <f ca="1">$D64*K62</f>
        <v>9753.0809111425042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32127.921691820786</v>
      </c>
      <c r="K65" s="213">
        <f ca="1">$D65*K62</f>
        <v>29259.242733427509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2570.2337353456628</v>
      </c>
      <c r="J66" s="300"/>
      <c r="K66" s="213">
        <f ca="1">$D66*K62</f>
        <v>2340.7394186742008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5033.3743983852564</v>
      </c>
      <c r="J67" s="299"/>
      <c r="K67" s="213">
        <f ca="1">$D67*K62</f>
        <v>4583.9480282369768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2192302.2831775448</v>
      </c>
      <c r="K69" s="208">
        <f ca="1">SUM(K62,K64,K65,K66,K67)</f>
        <v>1996553.1933199819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274403.00322666002</v>
      </c>
      <c r="I10" s="190"/>
      <c r="J10" s="232">
        <f>VLOOKUP($A10,'Resumo - Preços de Serviços'!$B$8:$L$57,10,0)</f>
        <v>6.7737225696000003</v>
      </c>
      <c r="K10" s="232">
        <f t="shared" si="1"/>
        <v>256046.71313088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118206.43951787999</v>
      </c>
      <c r="I11" s="190"/>
      <c r="J11" s="232">
        <f>VLOOKUP($A11,'Resumo - Preços de Serviços'!$B$8:$L$57,10,0)</f>
        <v>10.222842333900001</v>
      </c>
      <c r="K11" s="232">
        <f t="shared" si="1"/>
        <v>110406.69720612001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152150.72908129459</v>
      </c>
      <c r="I12" s="190"/>
      <c r="J12" s="232">
        <f ca="1">VLOOKUP($A12,'Resumo - Preços de Serviços'!$B$8:$L$57,10,0)</f>
        <v>26.688518243147072</v>
      </c>
      <c r="K12" s="232">
        <f t="shared" ca="1" si="1"/>
        <v>144117.99851299418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253420.35162486846</v>
      </c>
      <c r="I13" s="190"/>
      <c r="J13" s="232">
        <f ca="1">VLOOKUP($A13,'Resumo - Preços de Serviços'!$B$8:$L$57,10,0)</f>
        <v>5.9760669302460006</v>
      </c>
      <c r="K13" s="232">
        <f t="shared" ca="1" si="1"/>
        <v>225895.32996329883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49914.988837370998</v>
      </c>
      <c r="I14" s="190"/>
      <c r="J14" s="232">
        <f>VLOOKUP($A14,'Resumo - Preços de Serviços'!$B$8:$L$57,10,0)</f>
        <v>15.7015885299</v>
      </c>
      <c r="K14" s="232">
        <f t="shared" si="1"/>
        <v>44514.003482266504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199603.33207151707</v>
      </c>
      <c r="I17" s="190"/>
      <c r="J17" s="232">
        <f ca="1">VLOOKUP($A17,'Resumo - Preços de Serviços'!$B$8:$L$57,10,0)</f>
        <v>111.76384356939774</v>
      </c>
      <c r="K17" s="232">
        <f t="shared" ca="1" si="5"/>
        <v>184410.34188950626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137504.56191824796</v>
      </c>
      <c r="I18" s="190"/>
      <c r="J18" s="232">
        <f ca="1">VLOOKUP($A18,'Resumo - Preços de Serviços'!$B$8:$L$57,10,0)</f>
        <v>73.784399467110589</v>
      </c>
      <c r="K18" s="232">
        <f t="shared" ca="1" si="5"/>
        <v>121744.25912073247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216286.41074525446</v>
      </c>
      <c r="I21" s="190"/>
      <c r="J21" s="232">
        <f ca="1">VLOOKUP($A21,'Resumo - Preços de Serviços'!$B$8:$L$57,10,0)</f>
        <v>379.871094130394</v>
      </c>
      <c r="K21" s="232">
        <f t="shared" ca="1" si="5"/>
        <v>208929.1017717167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308.06246934120247</v>
      </c>
      <c r="H30" s="232">
        <f t="shared" ca="1" si="6"/>
        <v>18483.748160472147</v>
      </c>
      <c r="I30" s="190"/>
      <c r="J30" s="232">
        <f ca="1">VLOOKUP($A30,'Resumo - Preços de Serviços'!$B$8:$L$57,10,0)</f>
        <v>250.13624183346229</v>
      </c>
      <c r="K30" s="232">
        <f t="shared" ca="1" si="5"/>
        <v>15008.174510007737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752.82144013760694</v>
      </c>
      <c r="H32" s="232">
        <f t="shared" ca="1" si="6"/>
        <v>120451.43042201712</v>
      </c>
      <c r="I32" s="190"/>
      <c r="J32" s="232">
        <f ca="1">VLOOKUP($A32,'Resumo - Preços de Serviços'!$B$8:$L$57,10,0)</f>
        <v>659.67604236734246</v>
      </c>
      <c r="K32" s="232">
        <f t="shared" ca="1" si="5"/>
        <v>105548.16677877479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2247.8586667784252</v>
      </c>
      <c r="H33" s="232">
        <f t="shared" ca="1" si="6"/>
        <v>17982.869334227402</v>
      </c>
      <c r="I33" s="190"/>
      <c r="J33" s="232">
        <f ca="1">VLOOKUP($A33,'Resumo - Preços de Serviços'!$B$8:$L$57,10,0)</f>
        <v>1974.2351601240118</v>
      </c>
      <c r="K33" s="232">
        <f t="shared" ca="1" si="5"/>
        <v>15793.881280992095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87.241090296617074</v>
      </c>
      <c r="H34" s="232">
        <f t="shared" ca="1" si="6"/>
        <v>61068.76320763195</v>
      </c>
      <c r="I34" s="190"/>
      <c r="J34" s="232">
        <f ca="1">VLOOKUP($A34,'Resumo - Preços de Serviços'!$B$8:$L$57,10,0)</f>
        <v>71.481076154682398</v>
      </c>
      <c r="K34" s="232">
        <f t="shared" ca="1" si="5"/>
        <v>50036.753308277679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33.986469347947335</v>
      </c>
      <c r="H53" s="232">
        <f t="shared" ca="1" si="6"/>
        <v>1699.3234673973668</v>
      </c>
      <c r="I53" s="190"/>
      <c r="J53" s="232">
        <f ca="1">VLOOKUP($A53,'Resumo - Preços de Serviços'!$B$8:$L$57,10,0)</f>
        <v>28.251943986101601</v>
      </c>
      <c r="K53" s="232">
        <f t="shared" ca="1" si="5"/>
        <v>1412.59719930508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2464641.9618679946</v>
      </c>
      <c r="K58" s="205">
        <f ca="1">SUM(K9:K56)</f>
        <v>2249499.6114438949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2668860.4854838592</v>
      </c>
      <c r="I62" s="153"/>
      <c r="J62" s="153"/>
      <c r="K62" s="208">
        <f ca="1">SUM(K58,K60)</f>
        <v>2434900.536360499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13344.302427419296</v>
      </c>
      <c r="K64" s="213">
        <f ca="1">$D64*K62</f>
        <v>12174.502681802494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40032.907282257889</v>
      </c>
      <c r="K65" s="213">
        <f ca="1">$D65*K62</f>
        <v>36523.508045407485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3202.6325825806307</v>
      </c>
      <c r="J66" s="300"/>
      <c r="K66" s="213">
        <f ca="1">$D66*K62</f>
        <v>2921.8806436325985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6271.8221408870695</v>
      </c>
      <c r="J67" s="299"/>
      <c r="K67" s="213">
        <f ca="1">$D67*K62</f>
        <v>5722.0162604471725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2731712.1499170042</v>
      </c>
      <c r="K69" s="208">
        <f ca="1">SUM(K62,K64,K65,K66,K67)</f>
        <v>2492242.4439917887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411604.50483999</v>
      </c>
      <c r="I10" s="190"/>
      <c r="J10" s="232">
        <f>VLOOKUP($A10,'Resumo - Preços de Serviços'!$B$8:$L$57,10,0)</f>
        <v>6.7737225696000003</v>
      </c>
      <c r="K10" s="232">
        <f t="shared" si="1"/>
        <v>384070.06969631999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177309.65927681999</v>
      </c>
      <c r="I11" s="190"/>
      <c r="J11" s="232">
        <f>VLOOKUP($A11,'Resumo - Preços de Serviços'!$B$8:$L$57,10,0)</f>
        <v>10.222842333900001</v>
      </c>
      <c r="K11" s="232">
        <f t="shared" si="1"/>
        <v>165610.04580918001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228226.09362194187</v>
      </c>
      <c r="I12" s="190"/>
      <c r="J12" s="232">
        <f ca="1">VLOOKUP($A12,'Resumo - Preços de Serviços'!$B$8:$L$57,10,0)</f>
        <v>26.688518243147072</v>
      </c>
      <c r="K12" s="232">
        <f t="shared" ca="1" si="1"/>
        <v>216176.99776949128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380130.52743730269</v>
      </c>
      <c r="I13" s="190"/>
      <c r="J13" s="232">
        <f ca="1">VLOOKUP($A13,'Resumo - Preços de Serviços'!$B$8:$L$57,10,0)</f>
        <v>5.9760669302460006</v>
      </c>
      <c r="K13" s="232">
        <f t="shared" ca="1" si="1"/>
        <v>338842.99494494824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74872.483256056497</v>
      </c>
      <c r="I14" s="190"/>
      <c r="J14" s="232">
        <f>VLOOKUP($A14,'Resumo - Preços de Serviços'!$B$8:$L$57,10,0)</f>
        <v>15.7015885299</v>
      </c>
      <c r="K14" s="232">
        <f t="shared" si="1"/>
        <v>66771.005223399756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199603.33207151707</v>
      </c>
      <c r="I17" s="190"/>
      <c r="J17" s="232">
        <f ca="1">VLOOKUP($A17,'Resumo - Preços de Serviços'!$B$8:$L$57,10,0)</f>
        <v>111.76384356939774</v>
      </c>
      <c r="K17" s="232">
        <f t="shared" ca="1" si="5"/>
        <v>184410.34188950626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137504.56191824796</v>
      </c>
      <c r="I18" s="190"/>
      <c r="J18" s="232">
        <f ca="1">VLOOKUP($A18,'Resumo - Preços de Serviços'!$B$8:$L$57,10,0)</f>
        <v>73.784399467110589</v>
      </c>
      <c r="K18" s="232">
        <f t="shared" ca="1" si="5"/>
        <v>121744.25912073247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216286.41074525446</v>
      </c>
      <c r="I21" s="190"/>
      <c r="J21" s="232">
        <f ca="1">VLOOKUP($A21,'Resumo - Preços de Serviços'!$B$8:$L$57,10,0)</f>
        <v>379.871094130394</v>
      </c>
      <c r="K21" s="232">
        <f t="shared" ca="1" si="5"/>
        <v>208929.1017717167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308.06246934120247</v>
      </c>
      <c r="H30" s="232">
        <f t="shared" ca="1" si="6"/>
        <v>24644.997547296196</v>
      </c>
      <c r="I30" s="190"/>
      <c r="J30" s="232">
        <f ca="1">VLOOKUP($A30,'Resumo - Preços de Serviços'!$B$8:$L$57,10,0)</f>
        <v>250.13624183346229</v>
      </c>
      <c r="K30" s="232">
        <f t="shared" ca="1" si="5"/>
        <v>20010.899346676983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752.82144013760694</v>
      </c>
      <c r="H32" s="232">
        <f t="shared" ca="1" si="6"/>
        <v>150564.2880275214</v>
      </c>
      <c r="I32" s="190"/>
      <c r="J32" s="232">
        <f ca="1">VLOOKUP($A32,'Resumo - Preços de Serviços'!$B$8:$L$57,10,0)</f>
        <v>659.67604236734246</v>
      </c>
      <c r="K32" s="232">
        <f t="shared" ca="1" si="5"/>
        <v>131935.20847346849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2247.8586667784252</v>
      </c>
      <c r="H33" s="232">
        <f t="shared" ca="1" si="6"/>
        <v>22478.586667784253</v>
      </c>
      <c r="I33" s="190"/>
      <c r="J33" s="232">
        <f ca="1">VLOOKUP($A33,'Resumo - Preços de Serviços'!$B$8:$L$57,10,0)</f>
        <v>1974.2351601240118</v>
      </c>
      <c r="K33" s="232">
        <f t="shared" ca="1" si="5"/>
        <v>19742.35160124012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87.241090296617074</v>
      </c>
      <c r="H34" s="232">
        <f t="shared" ca="1" si="6"/>
        <v>87241.090296617069</v>
      </c>
      <c r="I34" s="190"/>
      <c r="J34" s="232">
        <f ca="1">VLOOKUP($A34,'Resumo - Preços de Serviços'!$B$8:$L$57,10,0)</f>
        <v>71.481076154682398</v>
      </c>
      <c r="K34" s="232">
        <f t="shared" ca="1" si="5"/>
        <v>71481.076154682392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33.986469347947335</v>
      </c>
      <c r="H53" s="232">
        <f t="shared" ca="1" si="6"/>
        <v>2548.9852010960499</v>
      </c>
      <c r="I53" s="190"/>
      <c r="J53" s="232">
        <f ca="1">VLOOKUP($A53,'Resumo - Preços de Serviços'!$B$8:$L$57,10,0)</f>
        <v>28.251943986101601</v>
      </c>
      <c r="K53" s="232">
        <f t="shared" ca="1" si="5"/>
        <v>2118.8957989576202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3021582.0118813771</v>
      </c>
      <c r="K58" s="205">
        <f ca="1">SUM(K9:K56)</f>
        <v>2761963.7103874097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3225800.5354972417</v>
      </c>
      <c r="I62" s="153"/>
      <c r="J62" s="153"/>
      <c r="K62" s="208">
        <f ca="1">SUM(K58,K60)</f>
        <v>2947364.6353040137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16129.002677486209</v>
      </c>
      <c r="K64" s="213">
        <f ca="1">$D64*K62</f>
        <v>14736.823176520069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48387.008032458623</v>
      </c>
      <c r="K65" s="213">
        <f ca="1">$D65*K62</f>
        <v>44210.469529560207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3870.9606425966895</v>
      </c>
      <c r="J66" s="300"/>
      <c r="K66" s="213">
        <f ca="1">$D66*K62</f>
        <v>3536.8375623648162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7580.631258418518</v>
      </c>
      <c r="J67" s="299"/>
      <c r="K67" s="213">
        <f ca="1">$D67*K62</f>
        <v>6926.3068929644323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3301768.1381082018</v>
      </c>
      <c r="K69" s="208">
        <f ca="1">SUM(K62,K64,K65,K66,K67)</f>
        <v>3016775.0724654235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29793.068725215664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82320.900967997994</v>
      </c>
      <c r="I10" s="190"/>
      <c r="J10" s="232">
        <f>VLOOKUP($A10,'Resumo - Preços de Serviços'!$B$8:$L$57,10,0)</f>
        <v>6.7737225696000003</v>
      </c>
      <c r="K10" s="232">
        <f t="shared" si="1"/>
        <v>76814.013939263998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35461.931855363997</v>
      </c>
      <c r="I11" s="190"/>
      <c r="J11" s="232">
        <f>VLOOKUP($A11,'Resumo - Preços de Serviços'!$B$8:$L$57,10,0)</f>
        <v>10.222842333900001</v>
      </c>
      <c r="K11" s="232">
        <f t="shared" si="1"/>
        <v>33122.009161836002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45645.218724388375</v>
      </c>
      <c r="I12" s="190"/>
      <c r="J12" s="232">
        <f ca="1">VLOOKUP($A12,'Resumo - Preços de Serviços'!$B$8:$L$57,10,0)</f>
        <v>26.688518243147072</v>
      </c>
      <c r="K12" s="232">
        <f t="shared" ca="1" si="1"/>
        <v>43235.399553898256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76026.105487460532</v>
      </c>
      <c r="I13" s="190"/>
      <c r="J13" s="232">
        <f ca="1">VLOOKUP($A13,'Resumo - Preços de Serviços'!$B$8:$L$57,10,0)</f>
        <v>5.9760669302460006</v>
      </c>
      <c r="K13" s="232">
        <f t="shared" ca="1" si="1"/>
        <v>67768.598988989645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14974.496651211299</v>
      </c>
      <c r="I14" s="190"/>
      <c r="J14" s="232">
        <f>VLOOKUP($A14,'Resumo - Preços de Serviços'!$B$8:$L$57,10,0)</f>
        <v>15.7015885299</v>
      </c>
      <c r="K14" s="232">
        <f t="shared" si="1"/>
        <v>13354.20104467995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210490.78654814529</v>
      </c>
      <c r="I17" s="190"/>
      <c r="J17" s="232">
        <f ca="1">VLOOKUP($A17,'Resumo - Preços de Serviços'!$B$8:$L$57,10,0)</f>
        <v>111.76384356939774</v>
      </c>
      <c r="K17" s="232">
        <f t="shared" ca="1" si="5"/>
        <v>194469.08781075207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145004.81075015239</v>
      </c>
      <c r="I18" s="190"/>
      <c r="J18" s="232">
        <f ca="1">VLOOKUP($A18,'Resumo - Preços de Serviços'!$B$8:$L$57,10,0)</f>
        <v>73.784399467110589</v>
      </c>
      <c r="K18" s="232">
        <f t="shared" ca="1" si="5"/>
        <v>128384.85507277242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148578.02568100355</v>
      </c>
      <c r="I20" s="190"/>
      <c r="J20" s="232">
        <f ca="1">VLOOKUP($A20,'Resumo - Preços de Serviços'!$B$8:$L$57,10,0)</f>
        <v>332.14823312198979</v>
      </c>
      <c r="K20" s="232">
        <f t="shared" ca="1" si="5"/>
        <v>142823.74024245562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228083.85133135924</v>
      </c>
      <c r="I21" s="190"/>
      <c r="J21" s="232">
        <f ca="1">VLOOKUP($A21,'Resumo - Preços de Serviços'!$B$8:$L$57,10,0)</f>
        <v>379.871094130394</v>
      </c>
      <c r="K21" s="232">
        <f t="shared" ca="1" si="5"/>
        <v>220325.23459562851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308.06246934120247</v>
      </c>
      <c r="H30" s="232">
        <f t="shared" ca="1" si="6"/>
        <v>12322.498773648098</v>
      </c>
      <c r="I30" s="190"/>
      <c r="J30" s="232">
        <f ca="1">VLOOKUP($A30,'Resumo - Preços de Serviços'!$B$8:$L$57,10,0)</f>
        <v>250.13624183346229</v>
      </c>
      <c r="K30" s="232">
        <f t="shared" ca="1" si="5"/>
        <v>10005.449673338491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2247.8586667784252</v>
      </c>
      <c r="H33" s="232">
        <f t="shared" ca="1" si="6"/>
        <v>13487.15200067055</v>
      </c>
      <c r="I33" s="190"/>
      <c r="J33" s="232">
        <f ca="1">VLOOKUP($A33,'Resumo - Preços de Serviços'!$B$8:$L$57,10,0)</f>
        <v>1974.2351601240118</v>
      </c>
      <c r="K33" s="232">
        <f t="shared" ca="1" si="5"/>
        <v>11845.410960744071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295395.81036638934</v>
      </c>
      <c r="H43" s="232">
        <f t="shared" ca="1" si="6"/>
        <v>295395.81036638934</v>
      </c>
      <c r="I43" s="190"/>
      <c r="J43" s="232">
        <f ca="1">VLOOKUP($A43,'Resumo - Preços de Serviços'!$B$8:$L$57,10,0)</f>
        <v>267573.08292354166</v>
      </c>
      <c r="K43" s="232">
        <f t="shared" ca="1" si="5"/>
        <v>267573.08292354166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33.986469347947335</v>
      </c>
      <c r="H53" s="232">
        <f t="shared" ca="1" si="6"/>
        <v>849.66173369868341</v>
      </c>
      <c r="I53" s="190"/>
      <c r="J53" s="232">
        <f ca="1">VLOOKUP($A53,'Resumo - Preços de Serviços'!$B$8:$L$57,10,0)</f>
        <v>28.251943986101601</v>
      </c>
      <c r="K53" s="232">
        <f t="shared" ca="1" si="5"/>
        <v>706.29859965254002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1899753.0082040431</v>
      </c>
      <c r="K58" s="205">
        <f ca="1">SUM(K9:K56)</f>
        <v>1738829.2991123644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2102512.8280797941</v>
      </c>
      <c r="I62" s="153"/>
      <c r="J62" s="153"/>
      <c r="K62" s="208">
        <f ca="1">SUM(K58,K60)</f>
        <v>1922905.9317081354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10512.56414039897</v>
      </c>
      <c r="K64" s="213">
        <f ca="1">$D64*K62</f>
        <v>9614.5296585406777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31537.692421196909</v>
      </c>
      <c r="K65" s="213">
        <f ca="1">$D65*K62</f>
        <v>28843.588975622031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2523.0153936957527</v>
      </c>
      <c r="J66" s="300"/>
      <c r="K66" s="213">
        <f ca="1">$D66*K62</f>
        <v>2307.4871180497621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4940.9051459875163</v>
      </c>
      <c r="J67" s="299"/>
      <c r="K67" s="213">
        <f ca="1">$D67*K62</f>
        <v>4518.8289395141182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2152027.0051810732</v>
      </c>
      <c r="K69" s="208">
        <f ca="1">SUM(K62,K64,K65,K66,K67)</f>
        <v>1968190.3663998619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164641.80193599599</v>
      </c>
      <c r="I10" s="190"/>
      <c r="J10" s="232">
        <f>VLOOKUP($A10,'Resumo - Preços de Serviços'!$B$8:$L$57,10,0)</f>
        <v>6.7737225696000003</v>
      </c>
      <c r="K10" s="232">
        <f t="shared" si="1"/>
        <v>153628.027878528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70923.863710727994</v>
      </c>
      <c r="I11" s="190"/>
      <c r="J11" s="232">
        <f>VLOOKUP($A11,'Resumo - Preços de Serviços'!$B$8:$L$57,10,0)</f>
        <v>10.222842333900001</v>
      </c>
      <c r="K11" s="232">
        <f t="shared" si="1"/>
        <v>66244.018323672004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91290.437448776749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152052.21097492106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135537.19797797929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29948.993302422597</v>
      </c>
      <c r="I14" s="190"/>
      <c r="J14" s="232">
        <f>VLOOKUP($A14,'Resumo - Preços de Serviços'!$B$8:$L$57,10,0)</f>
        <v>15.7015885299</v>
      </c>
      <c r="K14" s="232">
        <f t="shared" si="1"/>
        <v>26708.402089359901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210490.78654814529</v>
      </c>
      <c r="I17" s="190"/>
      <c r="J17" s="232">
        <f ca="1">VLOOKUP($A17,'Resumo - Preços de Serviços'!$B$8:$L$57,10,0)</f>
        <v>111.76384356939774</v>
      </c>
      <c r="K17" s="232">
        <f t="shared" ca="1" si="5"/>
        <v>194469.08781075207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145004.81075015239</v>
      </c>
      <c r="I18" s="190"/>
      <c r="J18" s="232">
        <f ca="1">VLOOKUP($A18,'Resumo - Preços de Serviços'!$B$8:$L$57,10,0)</f>
        <v>73.784399467110589</v>
      </c>
      <c r="K18" s="232">
        <f t="shared" ca="1" si="5"/>
        <v>128384.85507277242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148578.02568100355</v>
      </c>
      <c r="I20" s="190"/>
      <c r="J20" s="232">
        <f ca="1">VLOOKUP($A20,'Resumo - Preços de Serviços'!$B$8:$L$57,10,0)</f>
        <v>332.14823312198979</v>
      </c>
      <c r="K20" s="232">
        <f t="shared" ca="1" si="5"/>
        <v>142823.74024245562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228083.85133135924</v>
      </c>
      <c r="I21" s="190"/>
      <c r="J21" s="232">
        <f ca="1">VLOOKUP($A21,'Resumo - Preços de Serviços'!$B$8:$L$57,10,0)</f>
        <v>379.871094130394</v>
      </c>
      <c r="K21" s="232">
        <f t="shared" ca="1" si="5"/>
        <v>220325.23459562851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308.06246934120247</v>
      </c>
      <c r="H30" s="232">
        <f t="shared" ca="1" si="6"/>
        <v>18483.748160472147</v>
      </c>
      <c r="I30" s="190"/>
      <c r="J30" s="232">
        <f ca="1">VLOOKUP($A30,'Resumo - Preços de Serviços'!$B$8:$L$57,10,0)</f>
        <v>250.13624183346229</v>
      </c>
      <c r="K30" s="232">
        <f t="shared" ca="1" si="5"/>
        <v>15008.174510007737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752.82144013760694</v>
      </c>
      <c r="H32" s="232">
        <f t="shared" ca="1" si="6"/>
        <v>120451.43042201712</v>
      </c>
      <c r="I32" s="190"/>
      <c r="J32" s="232">
        <f ca="1">VLOOKUP($A32,'Resumo - Preços de Serviços'!$B$8:$L$57,10,0)</f>
        <v>659.67604236734246</v>
      </c>
      <c r="K32" s="232">
        <f t="shared" ca="1" si="5"/>
        <v>105548.16677877479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2247.8586667784252</v>
      </c>
      <c r="H33" s="232">
        <f t="shared" ca="1" si="6"/>
        <v>17982.869334227402</v>
      </c>
      <c r="I33" s="190"/>
      <c r="J33" s="232">
        <f ca="1">VLOOKUP($A33,'Resumo - Preços de Serviços'!$B$8:$L$57,10,0)</f>
        <v>1974.2351601240118</v>
      </c>
      <c r="K33" s="232">
        <f t="shared" ca="1" si="5"/>
        <v>15793.881280992095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87.241090296617074</v>
      </c>
      <c r="H34" s="232">
        <f t="shared" ca="1" si="6"/>
        <v>61068.76320763195</v>
      </c>
      <c r="I34" s="190"/>
      <c r="J34" s="232">
        <f ca="1">VLOOKUP($A34,'Resumo - Preços de Serviços'!$B$8:$L$57,10,0)</f>
        <v>71.481076154682398</v>
      </c>
      <c r="K34" s="232">
        <f t="shared" ca="1" si="5"/>
        <v>50036.753308277679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295395.81036638934</v>
      </c>
      <c r="H43" s="232">
        <f t="shared" ca="1" si="6"/>
        <v>295395.81036638934</v>
      </c>
      <c r="I43" s="190"/>
      <c r="J43" s="232">
        <f ca="1">VLOOKUP($A43,'Resumo - Preços de Serviços'!$B$8:$L$57,10,0)</f>
        <v>267573.08292354166</v>
      </c>
      <c r="K43" s="232">
        <f t="shared" ca="1" si="5"/>
        <v>267573.08292354166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33.986469347947335</v>
      </c>
      <c r="H53" s="232">
        <f t="shared" ca="1" si="6"/>
        <v>1699.3234673973668</v>
      </c>
      <c r="I53" s="190"/>
      <c r="J53" s="232">
        <f ca="1">VLOOKUP($A53,'Resumo - Preços de Serviços'!$B$8:$L$57,10,0)</f>
        <v>28.251943986101601</v>
      </c>
      <c r="K53" s="232">
        <f t="shared" ca="1" si="5"/>
        <v>1412.59719930508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2257132.9451089008</v>
      </c>
      <c r="K58" s="205">
        <f ca="1">SUM(K9:K56)</f>
        <v>2066917.5047852511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2459892.7649846519</v>
      </c>
      <c r="I62" s="153"/>
      <c r="J62" s="153"/>
      <c r="K62" s="208">
        <f ca="1">SUM(K58,K60)</f>
        <v>2250994.1373810223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12299.463824923259</v>
      </c>
      <c r="K64" s="213">
        <f ca="1">$D64*K62</f>
        <v>11254.970686905112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36898.391474769778</v>
      </c>
      <c r="K65" s="213">
        <f ca="1">$D65*K62</f>
        <v>33764.912060715331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2951.8713179815823</v>
      </c>
      <c r="J66" s="300"/>
      <c r="K66" s="213">
        <f ca="1">$D66*K62</f>
        <v>2701.1929648572263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5780.7479977139319</v>
      </c>
      <c r="J67" s="299"/>
      <c r="K67" s="213">
        <f ca="1">$D67*K62</f>
        <v>5289.8362228454025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2517823.2396000405</v>
      </c>
      <c r="K69" s="208">
        <f ca="1">SUM(K62,K64,K65,K66,K67)</f>
        <v>2304005.0493163457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246962.70290399398</v>
      </c>
      <c r="I10" s="190"/>
      <c r="J10" s="232">
        <f>VLOOKUP($A10,'Resumo - Preços de Serviços'!$B$8:$L$57,10,0)</f>
        <v>6.7737225696000003</v>
      </c>
      <c r="K10" s="232">
        <f t="shared" si="1"/>
        <v>230442.04181779202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106385.795566092</v>
      </c>
      <c r="I11" s="190"/>
      <c r="J11" s="232">
        <f>VLOOKUP($A11,'Resumo - Preços de Serviços'!$B$8:$L$57,10,0)</f>
        <v>10.222842333900001</v>
      </c>
      <c r="K11" s="232">
        <f t="shared" si="1"/>
        <v>99366.027485508006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136935.65617316513</v>
      </c>
      <c r="I12" s="190"/>
      <c r="J12" s="232">
        <f ca="1">VLOOKUP($A12,'Resumo - Preços de Serviços'!$B$8:$L$57,10,0)</f>
        <v>26.688518243147072</v>
      </c>
      <c r="K12" s="232">
        <f t="shared" ca="1" si="1"/>
        <v>129706.19866169477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228078.3164623816</v>
      </c>
      <c r="I13" s="190"/>
      <c r="J13" s="232">
        <f ca="1">VLOOKUP($A13,'Resumo - Preços de Serviços'!$B$8:$L$57,10,0)</f>
        <v>5.9760669302460006</v>
      </c>
      <c r="K13" s="232">
        <f t="shared" ca="1" si="1"/>
        <v>203305.79696696895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44923.489953633893</v>
      </c>
      <c r="I14" s="190"/>
      <c r="J14" s="232">
        <f>VLOOKUP($A14,'Resumo - Preços de Serviços'!$B$8:$L$57,10,0)</f>
        <v>15.7015885299</v>
      </c>
      <c r="K14" s="232">
        <f t="shared" si="1"/>
        <v>40062.603134039848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210490.78654814529</v>
      </c>
      <c r="I17" s="190"/>
      <c r="J17" s="232">
        <f ca="1">VLOOKUP($A17,'Resumo - Preços de Serviços'!$B$8:$L$57,10,0)</f>
        <v>111.76384356939774</v>
      </c>
      <c r="K17" s="232">
        <f t="shared" ca="1" si="5"/>
        <v>194469.08781075207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145004.81075015239</v>
      </c>
      <c r="I18" s="190"/>
      <c r="J18" s="232">
        <f ca="1">VLOOKUP($A18,'Resumo - Preços de Serviços'!$B$8:$L$57,10,0)</f>
        <v>73.784399467110589</v>
      </c>
      <c r="K18" s="232">
        <f t="shared" ca="1" si="5"/>
        <v>128384.85507277242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148578.02568100355</v>
      </c>
      <c r="I20" s="190"/>
      <c r="J20" s="232">
        <f ca="1">VLOOKUP($A20,'Resumo - Preços de Serviços'!$B$8:$L$57,10,0)</f>
        <v>332.14823312198979</v>
      </c>
      <c r="K20" s="232">
        <f t="shared" ca="1" si="5"/>
        <v>142823.74024245562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228083.85133135924</v>
      </c>
      <c r="I21" s="190"/>
      <c r="J21" s="232">
        <f ca="1">VLOOKUP($A21,'Resumo - Preços de Serviços'!$B$8:$L$57,10,0)</f>
        <v>379.871094130394</v>
      </c>
      <c r="K21" s="232">
        <f t="shared" ca="1" si="5"/>
        <v>220325.23459562851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308.06246934120247</v>
      </c>
      <c r="H30" s="232">
        <f t="shared" ca="1" si="6"/>
        <v>24644.997547296196</v>
      </c>
      <c r="I30" s="190"/>
      <c r="J30" s="232">
        <f ca="1">VLOOKUP($A30,'Resumo - Preços de Serviços'!$B$8:$L$57,10,0)</f>
        <v>250.13624183346229</v>
      </c>
      <c r="K30" s="232">
        <f t="shared" ca="1" si="5"/>
        <v>20010.899346676983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752.82144013760694</v>
      </c>
      <c r="H32" s="232">
        <f t="shared" ca="1" si="6"/>
        <v>150564.2880275214</v>
      </c>
      <c r="I32" s="190"/>
      <c r="J32" s="232">
        <f ca="1">VLOOKUP($A32,'Resumo - Preços de Serviços'!$B$8:$L$57,10,0)</f>
        <v>659.67604236734246</v>
      </c>
      <c r="K32" s="232">
        <f t="shared" ca="1" si="5"/>
        <v>131935.20847346849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2247.8586667784252</v>
      </c>
      <c r="H33" s="232">
        <f t="shared" ca="1" si="6"/>
        <v>22478.586667784253</v>
      </c>
      <c r="I33" s="190"/>
      <c r="J33" s="232">
        <f ca="1">VLOOKUP($A33,'Resumo - Preços de Serviços'!$B$8:$L$57,10,0)</f>
        <v>1974.2351601240118</v>
      </c>
      <c r="K33" s="232">
        <f t="shared" ca="1" si="5"/>
        <v>19742.35160124012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87.241090296617074</v>
      </c>
      <c r="H34" s="232">
        <f t="shared" ca="1" si="6"/>
        <v>87241.090296617069</v>
      </c>
      <c r="I34" s="190"/>
      <c r="J34" s="232">
        <f ca="1">VLOOKUP($A34,'Resumo - Preços de Serviços'!$B$8:$L$57,10,0)</f>
        <v>71.481076154682398</v>
      </c>
      <c r="K34" s="232">
        <f t="shared" ca="1" si="5"/>
        <v>71481.076154682392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295395.81036638934</v>
      </c>
      <c r="H43" s="232">
        <f t="shared" ca="1" si="6"/>
        <v>295395.81036638934</v>
      </c>
      <c r="I43" s="190"/>
      <c r="J43" s="232">
        <f ca="1">VLOOKUP($A43,'Resumo - Preços de Serviços'!$B$8:$L$57,10,0)</f>
        <v>267573.08292354166</v>
      </c>
      <c r="K43" s="232">
        <f t="shared" ca="1" si="5"/>
        <v>267573.08292354166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33.986469347947335</v>
      </c>
      <c r="H53" s="232">
        <f t="shared" ca="1" si="6"/>
        <v>2548.9852010960499</v>
      </c>
      <c r="I53" s="190"/>
      <c r="J53" s="232">
        <f ca="1">VLOOKUP($A53,'Resumo - Preços de Serviços'!$B$8:$L$57,10,0)</f>
        <v>28.251943986101601</v>
      </c>
      <c r="K53" s="232">
        <f t="shared" ca="1" si="5"/>
        <v>2118.8957989576202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2644453.8926646695</v>
      </c>
      <c r="K58" s="205">
        <f ca="1">SUM(K9:K56)</f>
        <v>2423185.4552696534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2847213.7125404207</v>
      </c>
      <c r="I62" s="153"/>
      <c r="J62" s="153"/>
      <c r="K62" s="208">
        <f ca="1">SUM(K58,K60)</f>
        <v>2607262.0878654243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14236.068562702103</v>
      </c>
      <c r="K64" s="213">
        <f ca="1">$D64*K62</f>
        <v>13036.310439327122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42708.205688106311</v>
      </c>
      <c r="K65" s="213">
        <f ca="1">$D65*K62</f>
        <v>39108.931317981362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3416.6564550485045</v>
      </c>
      <c r="J66" s="300"/>
      <c r="K66" s="213">
        <f ca="1">$D66*K62</f>
        <v>3128.7145054385091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6690.9522244699892</v>
      </c>
      <c r="J67" s="299"/>
      <c r="K67" s="213">
        <f ca="1">$D67*K62</f>
        <v>6127.0659064837473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2914265.5954707479</v>
      </c>
      <c r="K69" s="208">
        <f ca="1">SUM(K62,K64,K65,K66,K67)</f>
        <v>2668663.1100346553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54880.600645332008</v>
      </c>
      <c r="I10" s="190"/>
      <c r="J10" s="232">
        <f>VLOOKUP($A10,'Resumo - Preços de Serviços'!$B$8:$L$57,10,0)</f>
        <v>6.7737225696000003</v>
      </c>
      <c r="K10" s="232">
        <f t="shared" si="1"/>
        <v>51209.342626176018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23641.287903576009</v>
      </c>
      <c r="I11" s="190"/>
      <c r="J11" s="232">
        <f>VLOOKUP($A11,'Resumo - Preços de Serviços'!$B$8:$L$57,10,0)</f>
        <v>10.222842333900001</v>
      </c>
      <c r="K11" s="232">
        <f t="shared" si="1"/>
        <v>22081.339441224012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30430.14581625893</v>
      </c>
      <c r="I12" s="190"/>
      <c r="J12" s="232">
        <f ca="1">VLOOKUP($A12,'Resumo - Preços de Serviços'!$B$8:$L$57,10,0)</f>
        <v>26.688518243147072</v>
      </c>
      <c r="K12" s="232">
        <f t="shared" ca="1" si="1"/>
        <v>28823.599702598851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50684.070324973705</v>
      </c>
      <c r="I13" s="190"/>
      <c r="J13" s="232">
        <f ca="1">VLOOKUP($A13,'Resumo - Preços de Serviços'!$B$8:$L$57,10,0)</f>
        <v>5.9760669302460006</v>
      </c>
      <c r="K13" s="232">
        <f t="shared" ca="1" si="1"/>
        <v>45179.065992659773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9982.9977674742004</v>
      </c>
      <c r="I14" s="190"/>
      <c r="J14" s="232">
        <f>VLOOKUP($A14,'Resumo - Preços de Serviços'!$B$8:$L$57,10,0)</f>
        <v>15.7015885299</v>
      </c>
      <c r="K14" s="232">
        <f t="shared" si="1"/>
        <v>8902.8006964533015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239523.99848582048</v>
      </c>
      <c r="I17" s="190"/>
      <c r="J17" s="232">
        <f ca="1">VLOOKUP($A17,'Resumo - Preços de Serviços'!$B$8:$L$57,10,0)</f>
        <v>111.76384356939774</v>
      </c>
      <c r="K17" s="232">
        <f t="shared" ca="1" si="5"/>
        <v>221292.41026740748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165005.47430189751</v>
      </c>
      <c r="I18" s="190"/>
      <c r="J18" s="232">
        <f ca="1">VLOOKUP($A18,'Resumo - Preços de Serviços'!$B$8:$L$57,10,0)</f>
        <v>73.784399467110589</v>
      </c>
      <c r="K18" s="232">
        <f t="shared" ca="1" si="5"/>
        <v>146093.11094487895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345.5302922814036</v>
      </c>
      <c r="H20" s="232">
        <f t="shared" ca="1" si="4"/>
        <v>124390.90522130532</v>
      </c>
      <c r="I20" s="190"/>
      <c r="J20" s="232">
        <f ca="1">VLOOKUP($A20,'Resumo - Preços de Serviços'!$B$8:$L$57,10,0)</f>
        <v>332.14823312198979</v>
      </c>
      <c r="K20" s="232">
        <f t="shared" ca="1" si="5"/>
        <v>119573.36392391635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259543.69289430536</v>
      </c>
      <c r="I21" s="190"/>
      <c r="J21" s="232">
        <f ca="1">VLOOKUP($A21,'Resumo - Preços de Serviços'!$B$8:$L$57,10,0)</f>
        <v>379.871094130394</v>
      </c>
      <c r="K21" s="232">
        <f t="shared" ca="1" si="5"/>
        <v>250714.92212606003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308.06246934120247</v>
      </c>
      <c r="H30" s="232">
        <f t="shared" ca="1" si="6"/>
        <v>12322.498773648098</v>
      </c>
      <c r="I30" s="190"/>
      <c r="J30" s="232">
        <f ca="1">VLOOKUP($A30,'Resumo - Preços de Serviços'!$B$8:$L$57,10,0)</f>
        <v>250.13624183346229</v>
      </c>
      <c r="K30" s="232">
        <f t="shared" ca="1" si="5"/>
        <v>10005.449673338491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2247.8586667784252</v>
      </c>
      <c r="H33" s="232">
        <f t="shared" ca="1" si="6"/>
        <v>26974.304001341101</v>
      </c>
      <c r="I33" s="190"/>
      <c r="J33" s="232">
        <f ca="1">VLOOKUP($A33,'Resumo - Preços de Serviços'!$B$8:$L$57,10,0)</f>
        <v>1974.2351601240118</v>
      </c>
      <c r="K33" s="232">
        <f t="shared" ca="1" si="5"/>
        <v>23690.821921488143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33.986469347947335</v>
      </c>
      <c r="H53" s="232">
        <f t="shared" ca="1" si="6"/>
        <v>849.66173369868341</v>
      </c>
      <c r="I53" s="190"/>
      <c r="J53" s="232">
        <f ca="1">VLOOKUP($A53,'Resumo - Preços de Serviços'!$B$8:$L$57,10,0)</f>
        <v>28.251943986101601</v>
      </c>
      <c r="K53" s="232">
        <f t="shared" ca="1" si="5"/>
        <v>706.29859965254002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1801432.5107174932</v>
      </c>
      <c r="K58" s="205">
        <f ca="1">SUM(K9:K56)</f>
        <v>1637399.9421952565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1934039.4787395219</v>
      </c>
      <c r="I62" s="153"/>
      <c r="J62" s="153"/>
      <c r="K62" s="208">
        <f ca="1">SUM(K58,K60)</f>
        <v>1757787.9172249651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9670.1973936976101</v>
      </c>
      <c r="K64" s="213">
        <f ca="1">$D64*K62</f>
        <v>8788.9395861248249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29010.592181092827</v>
      </c>
      <c r="K65" s="213">
        <f ca="1">$D65*K62</f>
        <v>26366.818758374477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2320.8473744874259</v>
      </c>
      <c r="J66" s="300"/>
      <c r="K66" s="213">
        <f ca="1">$D66*K62</f>
        <v>2109.3455006699578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4544.9927750378765</v>
      </c>
      <c r="J67" s="299"/>
      <c r="K67" s="213">
        <f ca="1">$D67*K62</f>
        <v>4130.8016054786676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1979586.1084638378</v>
      </c>
      <c r="K69" s="208">
        <f ca="1">SUM(K62,K64,K65,K66,K67)</f>
        <v>1799183.822675613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109761.20129066402</v>
      </c>
      <c r="I10" s="190"/>
      <c r="J10" s="232">
        <f>VLOOKUP($A10,'Resumo - Preços de Serviços'!$B$8:$L$57,10,0)</f>
        <v>6.7737225696000003</v>
      </c>
      <c r="K10" s="232">
        <f t="shared" si="1"/>
        <v>102418.68525235204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47282.575807152018</v>
      </c>
      <c r="I11" s="190"/>
      <c r="J11" s="232">
        <f>VLOOKUP($A11,'Resumo - Preços de Serviços'!$B$8:$L$57,10,0)</f>
        <v>10.222842333900001</v>
      </c>
      <c r="K11" s="232">
        <f t="shared" si="1"/>
        <v>44162.678882448025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60860.291632517859</v>
      </c>
      <c r="I12" s="190"/>
      <c r="J12" s="232">
        <f ca="1">VLOOKUP($A12,'Resumo - Preços de Serviços'!$B$8:$L$57,10,0)</f>
        <v>26.688518243147072</v>
      </c>
      <c r="K12" s="232">
        <f t="shared" ca="1" si="1"/>
        <v>57647.199405197702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101368.14064994741</v>
      </c>
      <c r="I13" s="190"/>
      <c r="J13" s="232">
        <f ca="1">VLOOKUP($A13,'Resumo - Preços de Serviços'!$B$8:$L$57,10,0)</f>
        <v>5.9760669302460006</v>
      </c>
      <c r="K13" s="232">
        <f t="shared" ca="1" si="1"/>
        <v>90358.131985319545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19965.995534948401</v>
      </c>
      <c r="I14" s="190"/>
      <c r="J14" s="232">
        <f>VLOOKUP($A14,'Resumo - Preços de Serviços'!$B$8:$L$57,10,0)</f>
        <v>15.7015885299</v>
      </c>
      <c r="K14" s="232">
        <f t="shared" si="1"/>
        <v>17805.601392906603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239523.99848582048</v>
      </c>
      <c r="I17" s="190"/>
      <c r="J17" s="232">
        <f ca="1">VLOOKUP($A17,'Resumo - Preços de Serviços'!$B$8:$L$57,10,0)</f>
        <v>111.76384356939774</v>
      </c>
      <c r="K17" s="232">
        <f t="shared" ca="1" si="5"/>
        <v>221292.41026740748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165005.47430189751</v>
      </c>
      <c r="I18" s="190"/>
      <c r="J18" s="232">
        <f ca="1">VLOOKUP($A18,'Resumo - Preços de Serviços'!$B$8:$L$57,10,0)</f>
        <v>73.784399467110589</v>
      </c>
      <c r="K18" s="232">
        <f t="shared" ca="1" si="5"/>
        <v>146093.11094487895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345.5302922814036</v>
      </c>
      <c r="H20" s="232">
        <f t="shared" ca="1" si="4"/>
        <v>124390.90522130532</v>
      </c>
      <c r="I20" s="190"/>
      <c r="J20" s="232">
        <f ca="1">VLOOKUP($A20,'Resumo - Preços de Serviços'!$B$8:$L$57,10,0)</f>
        <v>332.14823312198979</v>
      </c>
      <c r="K20" s="232">
        <f t="shared" ca="1" si="5"/>
        <v>119573.36392391635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259543.69289430536</v>
      </c>
      <c r="I21" s="190"/>
      <c r="J21" s="232">
        <f ca="1">VLOOKUP($A21,'Resumo - Preços de Serviços'!$B$8:$L$57,10,0)</f>
        <v>379.871094130394</v>
      </c>
      <c r="K21" s="232">
        <f t="shared" ca="1" si="5"/>
        <v>250714.92212606003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308.06246934120247</v>
      </c>
      <c r="H30" s="232">
        <f t="shared" ca="1" si="6"/>
        <v>18483.748160472147</v>
      </c>
      <c r="I30" s="190"/>
      <c r="J30" s="232">
        <f ca="1">VLOOKUP($A30,'Resumo - Preços de Serviços'!$B$8:$L$57,10,0)</f>
        <v>250.13624183346229</v>
      </c>
      <c r="K30" s="232">
        <f t="shared" ca="1" si="5"/>
        <v>15008.174510007737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752.82144013760694</v>
      </c>
      <c r="H32" s="232">
        <f t="shared" ca="1" si="6"/>
        <v>120451.43042201712</v>
      </c>
      <c r="I32" s="190"/>
      <c r="J32" s="232">
        <f ca="1">VLOOKUP($A32,'Resumo - Preços de Serviços'!$B$8:$L$57,10,0)</f>
        <v>659.67604236734246</v>
      </c>
      <c r="K32" s="232">
        <f t="shared" ca="1" si="5"/>
        <v>105548.16677877479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2247.8586667784252</v>
      </c>
      <c r="H33" s="232">
        <f t="shared" ca="1" si="6"/>
        <v>35965.738668454804</v>
      </c>
      <c r="I33" s="190"/>
      <c r="J33" s="232">
        <f ca="1">VLOOKUP($A33,'Resumo - Preços de Serviços'!$B$8:$L$57,10,0)</f>
        <v>1974.2351601240118</v>
      </c>
      <c r="K33" s="232">
        <f t="shared" ca="1" si="5"/>
        <v>31587.762561984189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87.241090296617074</v>
      </c>
      <c r="H34" s="232">
        <f t="shared" ca="1" si="6"/>
        <v>61068.76320763195</v>
      </c>
      <c r="I34" s="190"/>
      <c r="J34" s="232">
        <f ca="1">VLOOKUP($A34,'Resumo - Preços de Serviços'!$B$8:$L$57,10,0)</f>
        <v>71.481076154682398</v>
      </c>
      <c r="K34" s="232">
        <f t="shared" ca="1" si="5"/>
        <v>50036.753308277679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33.986469347947335</v>
      </c>
      <c r="H53" s="232">
        <f t="shared" ca="1" si="6"/>
        <v>1699.3234673973668</v>
      </c>
      <c r="I53" s="190"/>
      <c r="J53" s="232">
        <f ca="1">VLOOKUP($A53,'Resumo - Preços de Serviços'!$B$8:$L$57,10,0)</f>
        <v>28.251943986101601</v>
      </c>
      <c r="K53" s="232">
        <f t="shared" ca="1" si="5"/>
        <v>1412.59719930508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2078498.6137271002</v>
      </c>
      <c r="K58" s="205">
        <f ca="1">SUM(K9:K56)</f>
        <v>1891338.5439588355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2211105.5817491286</v>
      </c>
      <c r="I62" s="153"/>
      <c r="J62" s="153"/>
      <c r="K62" s="208">
        <f ca="1">SUM(K58,K60)</f>
        <v>2011726.5189885441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11055.527908745644</v>
      </c>
      <c r="K64" s="213">
        <f ca="1">$D64*K62</f>
        <v>10058.632594942721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33166.583726236931</v>
      </c>
      <c r="K65" s="213">
        <f ca="1">$D65*K62</f>
        <v>30175.897784828161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2653.3266980989542</v>
      </c>
      <c r="J66" s="300"/>
      <c r="K66" s="213">
        <f ca="1">$D66*K62</f>
        <v>2414.0718227862526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5196.0981171104522</v>
      </c>
      <c r="J67" s="299"/>
      <c r="K67" s="213">
        <f ca="1">$D67*K62</f>
        <v>4727.5573196230789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2263177.1181993205</v>
      </c>
      <c r="K69" s="208">
        <f ca="1">SUM(K62,K64,K65,K66,K67)</f>
        <v>2059102.6785107246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164641.80193599605</v>
      </c>
      <c r="I10" s="190"/>
      <c r="J10" s="232">
        <f>VLOOKUP($A10,'Resumo - Preços de Serviços'!$B$8:$L$57,10,0)</f>
        <v>6.7737225696000003</v>
      </c>
      <c r="K10" s="232">
        <f t="shared" si="1"/>
        <v>153628.02787852805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70923.863710728023</v>
      </c>
      <c r="I11" s="190"/>
      <c r="J11" s="232">
        <f>VLOOKUP($A11,'Resumo - Preços de Serviços'!$B$8:$L$57,10,0)</f>
        <v>10.222842333900001</v>
      </c>
      <c r="K11" s="232">
        <f t="shared" si="1"/>
        <v>66244.018323672033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91290.437448776778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152052.21097492112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135537.19797797935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29948.993302422605</v>
      </c>
      <c r="I14" s="190"/>
      <c r="J14" s="232">
        <f>VLOOKUP($A14,'Resumo - Preços de Serviços'!$B$8:$L$57,10,0)</f>
        <v>15.7015885299</v>
      </c>
      <c r="K14" s="232">
        <f t="shared" si="1"/>
        <v>26708.402089359908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239523.99848582048</v>
      </c>
      <c r="I17" s="190"/>
      <c r="J17" s="232">
        <f ca="1">VLOOKUP($A17,'Resumo - Preços de Serviços'!$B$8:$L$57,10,0)</f>
        <v>111.76384356939774</v>
      </c>
      <c r="K17" s="232">
        <f t="shared" ca="1" si="5"/>
        <v>221292.41026740748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165005.47430189751</v>
      </c>
      <c r="I18" s="190"/>
      <c r="J18" s="232">
        <f ca="1">VLOOKUP($A18,'Resumo - Preços de Serviços'!$B$8:$L$57,10,0)</f>
        <v>73.784399467110589</v>
      </c>
      <c r="K18" s="232">
        <f t="shared" ca="1" si="5"/>
        <v>146093.11094487895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124390.90522130532</v>
      </c>
      <c r="I20" s="190"/>
      <c r="J20" s="232">
        <f ca="1">VLOOKUP($A20,'Resumo - Preços de Serviços'!$B$8:$L$57,10,0)</f>
        <v>332.14823312198979</v>
      </c>
      <c r="K20" s="232">
        <f t="shared" ca="1" si="5"/>
        <v>119573.36392391635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259543.69289430536</v>
      </c>
      <c r="I21" s="190"/>
      <c r="J21" s="232">
        <f ca="1">VLOOKUP($A21,'Resumo - Preços de Serviços'!$B$8:$L$57,10,0)</f>
        <v>379.871094130394</v>
      </c>
      <c r="K21" s="232">
        <f t="shared" ca="1" si="5"/>
        <v>250714.92212606003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308.06246934120247</v>
      </c>
      <c r="H30" s="232">
        <f t="shared" ca="1" si="6"/>
        <v>24644.997547296196</v>
      </c>
      <c r="I30" s="190"/>
      <c r="J30" s="232">
        <f ca="1">VLOOKUP($A30,'Resumo - Preços de Serviços'!$B$8:$L$57,10,0)</f>
        <v>250.13624183346229</v>
      </c>
      <c r="K30" s="232">
        <f t="shared" ca="1" si="5"/>
        <v>20010.899346676983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752.82144013760694</v>
      </c>
      <c r="H32" s="232">
        <f t="shared" ca="1" si="6"/>
        <v>150564.2880275214</v>
      </c>
      <c r="I32" s="190"/>
      <c r="J32" s="232">
        <f ca="1">VLOOKUP($A32,'Resumo - Preços de Serviços'!$B$8:$L$57,10,0)</f>
        <v>659.67604236734246</v>
      </c>
      <c r="K32" s="232">
        <f t="shared" ca="1" si="5"/>
        <v>131935.20847346849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2247.8586667784252</v>
      </c>
      <c r="H33" s="232">
        <f t="shared" ca="1" si="6"/>
        <v>44957.173335568506</v>
      </c>
      <c r="I33" s="190"/>
      <c r="J33" s="232">
        <f ca="1">VLOOKUP($A33,'Resumo - Preços de Serviços'!$B$8:$L$57,10,0)</f>
        <v>1974.2351601240118</v>
      </c>
      <c r="K33" s="232">
        <f t="shared" ca="1" si="5"/>
        <v>39484.703202480239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87.241090296617074</v>
      </c>
      <c r="H34" s="232">
        <f t="shared" ca="1" si="6"/>
        <v>87241.090296617069</v>
      </c>
      <c r="I34" s="190"/>
      <c r="J34" s="232">
        <f ca="1">VLOOKUP($A34,'Resumo - Preços de Serviços'!$B$8:$L$57,10,0)</f>
        <v>71.481076154682398</v>
      </c>
      <c r="K34" s="232">
        <f t="shared" ca="1" si="5"/>
        <v>71481.076154682392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33.986469347947335</v>
      </c>
      <c r="H53" s="232">
        <f t="shared" ca="1" si="6"/>
        <v>2548.9852010960499</v>
      </c>
      <c r="I53" s="190"/>
      <c r="J53" s="232">
        <f ca="1">VLOOKUP($A53,'Resumo - Preços de Serviços'!$B$8:$L$57,10,0)</f>
        <v>28.251943986101601</v>
      </c>
      <c r="K53" s="232">
        <f t="shared" ca="1" si="5"/>
        <v>2118.8957989576202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2385505.7273876187</v>
      </c>
      <c r="K58" s="205">
        <f ca="1">SUM(K9:K56)</f>
        <v>2173456.8905339297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2518112.6954096472</v>
      </c>
      <c r="I62" s="153"/>
      <c r="J62" s="153"/>
      <c r="K62" s="208">
        <f ca="1">SUM(K58,K60)</f>
        <v>2293844.8655636385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12590.563477048236</v>
      </c>
      <c r="K64" s="213">
        <f ca="1">$D64*K62</f>
        <v>11469.224327818192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37771.690431144707</v>
      </c>
      <c r="K65" s="213">
        <f ca="1">$D65*K62</f>
        <v>34407.672983454577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3021.7352344915762</v>
      </c>
      <c r="J66" s="300"/>
      <c r="K66" s="213">
        <f ca="1">$D66*K62</f>
        <v>2752.613838676366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5917.5648342126715</v>
      </c>
      <c r="J67" s="299"/>
      <c r="K67" s="213">
        <f ca="1">$D67*K62</f>
        <v>5390.5354340745507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2577414.2493865443</v>
      </c>
      <c r="K69" s="208">
        <f ca="1">SUM(K62,K64,K65,K66,K67)</f>
        <v>2347864.9121476621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2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406.57929361668795</v>
      </c>
      <c r="J12" s="274">
        <f ca="1">MMULT($F$12,I12)</f>
        <v>565958.37671442959</v>
      </c>
      <c r="K12" s="273"/>
      <c r="L12" s="264">
        <f ca="1">'Duplicacao - ondulado'!$J$9+'Duplicacao - ondulado'!$J$10+'Duplicacao - ondulado'!$J$16+'Duplicacao - ondulado'!$J$21+'Duplicacao - ondulado'!$J$19</f>
        <v>392.14263967213452</v>
      </c>
      <c r="M12" s="274">
        <f ca="1">MMULT($F$12,L12)</f>
        <v>545862.55442361126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3646.7593502832933</v>
      </c>
      <c r="J14" s="277">
        <f ca="1">MMULT($F$14,I14)</f>
        <v>900749.55951997347</v>
      </c>
      <c r="L14" s="271">
        <f ca="1">'OAE Convencional 13m'!$J$49</f>
        <v>3310.7308020822138</v>
      </c>
      <c r="M14" s="274">
        <f ca="1">MMULT($F$14,L14)</f>
        <v>817750.50811430684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312.42769918500005</v>
      </c>
      <c r="J16" s="264">
        <f>MMULT($F$16,I16)</f>
        <v>48113.865674490007</v>
      </c>
      <c r="L16" s="282">
        <f>'OAE Convencional 13m'!$I$12</f>
        <v>298.88953178000003</v>
      </c>
      <c r="M16" s="264">
        <f>MMULT($F$16,L16)</f>
        <v>46028.987894120008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7.751791074999999</v>
      </c>
      <c r="J17" s="264">
        <f>MMULT($F$17,I17)</f>
        <v>143253.099066</v>
      </c>
      <c r="L17" s="282">
        <f>'OAE Convencional 13m'!$I$13</f>
        <v>7.1902440050000003</v>
      </c>
      <c r="M17" s="264">
        <f>MMULT($F$17,L17)</f>
        <v>132875.70921240002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45.436482489999996</v>
      </c>
      <c r="J18" s="264">
        <f>MMULT($F$18,I18)</f>
        <v>18659.248809226665</v>
      </c>
      <c r="L18" s="282">
        <f>'OAE Convencional 13m'!$I$14</f>
        <v>40.541256945000001</v>
      </c>
      <c r="M18" s="264">
        <f>MMULT($F$18,L18)</f>
        <v>16648.942852079999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10.017956184257006</v>
      </c>
      <c r="J19" s="264">
        <f ca="1">MMULT($F$19,I19)</f>
        <v>20616.953827200919</v>
      </c>
      <c r="L19" s="286">
        <f ca="1">'Duplicacao - ondulado'!$J$9+'Duplicacao - ondulado'!$J$10</f>
        <v>9.1350974656297552</v>
      </c>
      <c r="M19" s="264">
        <f ca="1">MMULT($F$19,L19)</f>
        <v>18800.030584266035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6.7042421064780013</v>
      </c>
      <c r="J20" s="271">
        <f ca="1">MMULT($F$20,I20)</f>
        <v>1379.7330255131728</v>
      </c>
      <c r="L20" s="289">
        <f ca="1">'Duplicacao - ondulado'!$J$13</f>
        <v>5.9760669302460006</v>
      </c>
      <c r="M20" s="271">
        <f ca="1">MMULT($F$20,L20)</f>
        <v>1229.874574244627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1698730.8366368336</v>
      </c>
      <c r="L21" s="290"/>
      <c r="M21" s="214">
        <f ca="1">SUM(M8:M20)</f>
        <v>1579196.6076550288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8493.6541831841678</v>
      </c>
      <c r="K23" s="153"/>
      <c r="L23" s="243"/>
      <c r="M23" s="213">
        <f ca="1">$G23*M21</f>
        <v>7895.9830382751443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25480.962549552503</v>
      </c>
      <c r="K24" s="153"/>
      <c r="L24" s="243"/>
      <c r="M24" s="213">
        <f ca="1">$G24*M21</f>
        <v>23687.949114825431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1620.5830910013187</v>
      </c>
      <c r="K25" s="153"/>
      <c r="L25" s="243"/>
      <c r="M25" s="213">
        <f ca="1">$G25*M21</f>
        <v>1506.5478677005444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3241.1661820026375</v>
      </c>
      <c r="K26" s="153"/>
      <c r="L26" s="243"/>
      <c r="M26" s="213">
        <f ca="1">$G26*M21</f>
        <v>3013.0957354010889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1737567.2026425744</v>
      </c>
      <c r="K28" s="153"/>
      <c r="L28" s="290"/>
      <c r="M28" s="214">
        <f ca="1">SUM(M21,M23,M24,M25,M26)</f>
        <v>1615300.1834112308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0.68484327450000015</v>
      </c>
      <c r="K16" s="232">
        <f t="shared" si="2"/>
        <v>481.99269659310005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120.97171640698005</v>
      </c>
      <c r="H17" s="232">
        <f t="shared" ca="1" si="1"/>
        <v>12770.984101084883</v>
      </c>
      <c r="I17" s="190"/>
      <c r="J17" s="232">
        <f ca="1">VLOOKUP($A17,'Resumo - Preços de Serviços'!$B$8:$L$57,10,0)</f>
        <v>111.76384356939774</v>
      </c>
      <c r="K17" s="232">
        <f t="shared" ca="1" si="2"/>
        <v>11798.908965621318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83.336098132271488</v>
      </c>
      <c r="H18" s="232">
        <f t="shared" ca="1" si="1"/>
        <v>8797.7918798239007</v>
      </c>
      <c r="I18" s="190"/>
      <c r="J18" s="232">
        <f ca="1">VLOOKUP($A18,'Resumo - Preços de Serviços'!$B$8:$L$57,10,0)</f>
        <v>73.784399467110589</v>
      </c>
      <c r="K18" s="232">
        <f t="shared" ca="1" si="2"/>
        <v>7789.4190517428642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1771.0489061636663</v>
      </c>
      <c r="I19" s="190"/>
      <c r="J19" s="232">
        <f ca="1">VLOOKUP($A19,'Resumo - Preços de Serviços'!$B$8:$L$57,10,0)</f>
        <v>2.451604801610757</v>
      </c>
      <c r="K19" s="232">
        <f t="shared" ca="1" si="2"/>
        <v>1725.4394593736506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345.5302922814036</v>
      </c>
      <c r="H20" s="232">
        <f t="shared" ca="1" si="1"/>
        <v>12159.210985382591</v>
      </c>
      <c r="I20" s="190"/>
      <c r="J20" s="232">
        <f ca="1">VLOOKUP($A20,'Resumo - Preços de Serviços'!$B$8:$L$57,10,0)</f>
        <v>332.14823312198979</v>
      </c>
      <c r="K20" s="232">
        <f t="shared" ca="1" si="2"/>
        <v>11688.296323562819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393.24801953682629</v>
      </c>
      <c r="H21" s="232">
        <f t="shared" ca="1" si="1"/>
        <v>13838.397807500916</v>
      </c>
      <c r="I21" s="190"/>
      <c r="J21" s="232">
        <f ca="1">VLOOKUP($A21,'Resumo - Preços de Serviços'!$B$8:$L$57,10,0)</f>
        <v>379.871094130394</v>
      </c>
      <c r="K21" s="232">
        <f t="shared" ca="1" si="2"/>
        <v>13367.663802448564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399.09855313786602</v>
      </c>
      <c r="I22" s="190"/>
      <c r="J22" s="232">
        <f ca="1">VLOOKUP($A22,'Resumo - Preços de Serviços'!$B$8:$L$57,10,0)</f>
        <v>0.5288586711783192</v>
      </c>
      <c r="K22" s="232">
        <f t="shared" ca="1" si="2"/>
        <v>372.21073277530104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111.27771210452696</v>
      </c>
      <c r="H27" s="232">
        <f t="shared" ca="1" si="1"/>
        <v>53413.301810172939</v>
      </c>
      <c r="I27" s="190"/>
      <c r="J27" s="232">
        <f ca="1">VLOOKUP($A27,'Resumo - Preços de Serviços'!$B$8:$L$57,10,0)</f>
        <v>96.178529152125108</v>
      </c>
      <c r="K27" s="232">
        <f t="shared" ca="1" si="2"/>
        <v>46165.693993020053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51.428721219229672</v>
      </c>
      <c r="H28" s="232">
        <f t="shared" ca="1" si="1"/>
        <v>0</v>
      </c>
      <c r="I28" s="190"/>
      <c r="J28" s="232">
        <f ca="1">VLOOKUP($A28,'Resumo - Preços de Serviços'!$B$8:$L$57,10,0)</f>
        <v>43.146874832103322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2031.0462237916429</v>
      </c>
      <c r="H29" s="232">
        <f t="shared" ca="1" si="1"/>
        <v>16248.369790333143</v>
      </c>
      <c r="I29" s="190"/>
      <c r="J29" s="232">
        <f ca="1">VLOOKUP($A29,'Resumo - Preços de Serviços'!$B$8:$L$57,10,0)</f>
        <v>1752.0998459195662</v>
      </c>
      <c r="K29" s="232">
        <f t="shared" ca="1" si="2"/>
        <v>14016.798767356529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308.06246934120247</v>
      </c>
      <c r="H30" s="232">
        <f t="shared" ca="1" si="1"/>
        <v>11090.248896283289</v>
      </c>
      <c r="I30" s="190"/>
      <c r="J30" s="232">
        <f ca="1">VLOOKUP($A30,'Resumo - Preços de Serviços'!$B$8:$L$57,10,0)</f>
        <v>250.13624183346229</v>
      </c>
      <c r="K30" s="232">
        <f t="shared" ca="1" si="2"/>
        <v>9004.9047060046432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82.393846103094788</v>
      </c>
      <c r="H31" s="232">
        <f t="shared" ca="1" si="1"/>
        <v>19774.523064742749</v>
      </c>
      <c r="I31" s="190"/>
      <c r="J31" s="232">
        <f ca="1">VLOOKUP($A31,'Resumo - Preços de Serviços'!$B$8:$L$57,10,0)</f>
        <v>71.102547862137357</v>
      </c>
      <c r="K31" s="232">
        <f t="shared" ca="1" si="2"/>
        <v>17064.611486912967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752.82144013760694</v>
      </c>
      <c r="H32" s="232">
        <f t="shared" ca="1" si="1"/>
        <v>0</v>
      </c>
      <c r="I32" s="190"/>
      <c r="J32" s="232">
        <f ca="1">VLOOKUP($A32,'Resumo - Preços de Serviços'!$B$8:$L$57,10,0)</f>
        <v>659.67604236734246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2247.8586667784252</v>
      </c>
      <c r="H33" s="232">
        <f t="shared" ca="1" si="1"/>
        <v>0</v>
      </c>
      <c r="I33" s="190"/>
      <c r="J33" s="232">
        <f ca="1">VLOOKUP($A33,'Resumo - Preços de Serviços'!$B$8:$L$57,10,0)</f>
        <v>1974.2351601240118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87.241090296617074</v>
      </c>
      <c r="H34" s="232">
        <f t="shared" ca="1" si="1"/>
        <v>0</v>
      </c>
      <c r="I34" s="190"/>
      <c r="J34" s="232">
        <f ca="1">VLOOKUP($A34,'Resumo - Preços de Serviços'!$B$8:$L$57,10,0)</f>
        <v>71.481076154682398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38.247564043387143</v>
      </c>
      <c r="H35" s="232">
        <f t="shared" ca="1" si="1"/>
        <v>0</v>
      </c>
      <c r="I35" s="190"/>
      <c r="J35" s="232">
        <f ca="1">VLOOKUP($A35,'Resumo - Preços de Serviços'!$B$8:$L$57,10,0)</f>
        <v>35.447052844491061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28331.082997351194</v>
      </c>
      <c r="H37" s="232">
        <f t="shared" ca="1" si="1"/>
        <v>0</v>
      </c>
      <c r="I37" s="190"/>
      <c r="J37" s="232">
        <f ca="1">VLOOKUP($A37,'Resumo - Preços de Serviços'!$B$8:$L$57,10,0)</f>
        <v>25005.466453111902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16.382203478554974</v>
      </c>
      <c r="H38" s="232">
        <f t="shared" ca="1" si="1"/>
        <v>9419.7670001691095</v>
      </c>
      <c r="I38" s="190"/>
      <c r="J38" s="232">
        <f ca="1">VLOOKUP($A38,'Resumo - Preços de Serviços'!$B$8:$L$57,10,0)</f>
        <v>15.076777322349193</v>
      </c>
      <c r="K38" s="232">
        <f t="shared" ca="1" si="2"/>
        <v>8669.1469603507849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295395.81036638934</v>
      </c>
      <c r="H43" s="232">
        <f t="shared" ca="1" si="1"/>
        <v>0</v>
      </c>
      <c r="I43" s="190"/>
      <c r="J43" s="232">
        <f ca="1">VLOOKUP($A43,'Resumo - Preços de Serviços'!$B$8:$L$57,10,0)</f>
        <v>267573.08292354166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20.565469982357996</v>
      </c>
      <c r="H47" s="232">
        <f t="shared" si="1"/>
        <v>353.72608369655751</v>
      </c>
      <c r="I47" s="190"/>
      <c r="J47" s="232">
        <f>VLOOKUP($A47,'Resumo - Preços de Serviços'!$B$8:$L$57,10,0)</f>
        <v>19.312331306982003</v>
      </c>
      <c r="K47" s="232">
        <f t="shared" si="2"/>
        <v>332.17209848009043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33.986469347947335</v>
      </c>
      <c r="H53" s="232">
        <f t="shared" ca="1" si="1"/>
        <v>815.67526435073603</v>
      </c>
      <c r="I53" s="190"/>
      <c r="J53" s="232">
        <f ca="1">VLOOKUP($A53,'Resumo - Preços de Serviços'!$B$8:$L$57,10,0)</f>
        <v>28.251943986101601</v>
      </c>
      <c r="K53" s="232">
        <f t="shared" ca="1" si="2"/>
        <v>678.04665566643848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669266.51260864234</v>
      </c>
      <c r="I58" s="190"/>
      <c r="K58" s="194">
        <f ca="1">SUM(K9:K56)</f>
        <v>615372.43711752794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I60" s="190"/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4461896.2369032679</v>
      </c>
      <c r="I62" s="190"/>
      <c r="K62" s="194">
        <f ca="1">SUM(K58,K60)</f>
        <v>4058532.4712830307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0.68484327450000015</v>
      </c>
      <c r="K16" s="232">
        <f t="shared" si="2"/>
        <v>733.46714698950018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120.97171640698005</v>
      </c>
      <c r="H17" s="232">
        <f t="shared" ca="1" si="1"/>
        <v>19434.106240781344</v>
      </c>
      <c r="I17" s="190"/>
      <c r="J17" s="232">
        <f ca="1">VLOOKUP($A17,'Resumo - Preços de Serviços'!$B$8:$L$57,10,0)</f>
        <v>111.76384356939774</v>
      </c>
      <c r="K17" s="232">
        <f t="shared" ca="1" si="2"/>
        <v>17954.861469423748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83.336098132271488</v>
      </c>
      <c r="H18" s="232">
        <f t="shared" ca="1" si="1"/>
        <v>13387.944164949415</v>
      </c>
      <c r="I18" s="190"/>
      <c r="J18" s="232">
        <f ca="1">VLOOKUP($A18,'Resumo - Preços de Serviços'!$B$8:$L$57,10,0)</f>
        <v>73.784399467110589</v>
      </c>
      <c r="K18" s="232">
        <f t="shared" ca="1" si="2"/>
        <v>11853.463774391317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2695.0744224229707</v>
      </c>
      <c r="I19" s="190"/>
      <c r="J19" s="232">
        <f ca="1">VLOOKUP($A19,'Resumo - Preços de Serviços'!$B$8:$L$57,10,0)</f>
        <v>2.451604801610757</v>
      </c>
      <c r="K19" s="232">
        <f t="shared" ca="1" si="2"/>
        <v>2625.6687425251207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345.5302922814036</v>
      </c>
      <c r="H20" s="232">
        <f t="shared" ca="1" si="1"/>
        <v>18503.147151669164</v>
      </c>
      <c r="I20" s="190"/>
      <c r="J20" s="232">
        <f ca="1">VLOOKUP($A20,'Resumo - Preços de Serviços'!$B$8:$L$57,10,0)</f>
        <v>332.14823312198979</v>
      </c>
      <c r="K20" s="232">
        <f t="shared" ca="1" si="2"/>
        <v>17786.537883682555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393.24801953682629</v>
      </c>
      <c r="H21" s="232">
        <f t="shared" ca="1" si="1"/>
        <v>21058.43144619705</v>
      </c>
      <c r="I21" s="190"/>
      <c r="J21" s="232">
        <f ca="1">VLOOKUP($A21,'Resumo - Preços de Serviços'!$B$8:$L$57,10,0)</f>
        <v>379.871094130394</v>
      </c>
      <c r="K21" s="232">
        <f t="shared" ca="1" si="2"/>
        <v>20342.097090682601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607.32388520979623</v>
      </c>
      <c r="I22" s="190"/>
      <c r="J22" s="232">
        <f ca="1">VLOOKUP($A22,'Resumo - Preços de Serviços'!$B$8:$L$57,10,0)</f>
        <v>0.5288586711783192</v>
      </c>
      <c r="K22" s="232">
        <f t="shared" ca="1" si="2"/>
        <v>566.40763683197986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111.27771210452696</v>
      </c>
      <c r="H27" s="232">
        <f t="shared" ca="1" si="1"/>
        <v>53413.301810172939</v>
      </c>
      <c r="I27" s="190"/>
      <c r="J27" s="232">
        <f ca="1">VLOOKUP($A27,'Resumo - Preços de Serviços'!$B$8:$L$57,10,0)</f>
        <v>96.178529152125108</v>
      </c>
      <c r="K27" s="232">
        <f t="shared" ca="1" si="2"/>
        <v>46165.693993020053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51.428721219229672</v>
      </c>
      <c r="H28" s="232">
        <f t="shared" ca="1" si="1"/>
        <v>0</v>
      </c>
      <c r="I28" s="190"/>
      <c r="J28" s="232">
        <f ca="1">VLOOKUP($A28,'Resumo - Preços de Serviços'!$B$8:$L$57,10,0)</f>
        <v>43.146874832103322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2031.0462237916429</v>
      </c>
      <c r="H29" s="232">
        <f t="shared" ca="1" si="1"/>
        <v>16248.369790333143</v>
      </c>
      <c r="I29" s="190"/>
      <c r="J29" s="232">
        <f ca="1">VLOOKUP($A29,'Resumo - Preços de Serviços'!$B$8:$L$57,10,0)</f>
        <v>1752.0998459195662</v>
      </c>
      <c r="K29" s="232">
        <f t="shared" ca="1" si="2"/>
        <v>14016.798767356529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308.06246934120247</v>
      </c>
      <c r="H30" s="232">
        <f t="shared" ca="1" si="1"/>
        <v>11090.248896283289</v>
      </c>
      <c r="I30" s="190"/>
      <c r="J30" s="232">
        <f ca="1">VLOOKUP($A30,'Resumo - Preços de Serviços'!$B$8:$L$57,10,0)</f>
        <v>250.13624183346229</v>
      </c>
      <c r="K30" s="232">
        <f t="shared" ca="1" si="2"/>
        <v>9004.9047060046432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82.393846103094788</v>
      </c>
      <c r="H31" s="232">
        <f t="shared" ca="1" si="1"/>
        <v>19774.523064742749</v>
      </c>
      <c r="I31" s="190"/>
      <c r="J31" s="232">
        <f ca="1">VLOOKUP($A31,'Resumo - Preços de Serviços'!$B$8:$L$57,10,0)</f>
        <v>71.102547862137357</v>
      </c>
      <c r="K31" s="232">
        <f t="shared" ca="1" si="2"/>
        <v>17064.611486912967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752.82144013760694</v>
      </c>
      <c r="H32" s="232">
        <f t="shared" ca="1" si="1"/>
        <v>0</v>
      </c>
      <c r="I32" s="190"/>
      <c r="J32" s="232">
        <f ca="1">VLOOKUP($A32,'Resumo - Preços de Serviços'!$B$8:$L$57,10,0)</f>
        <v>659.67604236734246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2247.8586667784252</v>
      </c>
      <c r="H33" s="232">
        <f t="shared" ca="1" si="1"/>
        <v>0</v>
      </c>
      <c r="I33" s="190"/>
      <c r="J33" s="232">
        <f ca="1">VLOOKUP($A33,'Resumo - Preços de Serviços'!$B$8:$L$57,10,0)</f>
        <v>1974.2351601240118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87.241090296617074</v>
      </c>
      <c r="H34" s="232">
        <f t="shared" ca="1" si="1"/>
        <v>0</v>
      </c>
      <c r="I34" s="190"/>
      <c r="J34" s="232">
        <f ca="1">VLOOKUP($A34,'Resumo - Preços de Serviços'!$B$8:$L$57,10,0)</f>
        <v>71.481076154682398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38.247564043387143</v>
      </c>
      <c r="H35" s="232">
        <f t="shared" ca="1" si="1"/>
        <v>0</v>
      </c>
      <c r="I35" s="190"/>
      <c r="J35" s="232">
        <f ca="1">VLOOKUP($A35,'Resumo - Preços de Serviços'!$B$8:$L$57,10,0)</f>
        <v>35.447052844491061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28331.082997351194</v>
      </c>
      <c r="H37" s="232">
        <f t="shared" ca="1" si="1"/>
        <v>0</v>
      </c>
      <c r="I37" s="190"/>
      <c r="J37" s="232">
        <f ca="1">VLOOKUP($A37,'Resumo - Preços de Serviços'!$B$8:$L$57,10,0)</f>
        <v>25005.466453111902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16.382203478554974</v>
      </c>
      <c r="H38" s="232">
        <f t="shared" ca="1" si="1"/>
        <v>9419.7670001691095</v>
      </c>
      <c r="I38" s="190"/>
      <c r="J38" s="232">
        <f ca="1">VLOOKUP($A38,'Resumo - Preços de Serviços'!$B$8:$L$57,10,0)</f>
        <v>15.076777322349193</v>
      </c>
      <c r="K38" s="232">
        <f t="shared" ca="1" si="2"/>
        <v>8669.1469603507849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295395.81036638934</v>
      </c>
      <c r="H43" s="232">
        <f t="shared" ca="1" si="1"/>
        <v>0</v>
      </c>
      <c r="I43" s="190"/>
      <c r="J43" s="232">
        <f ca="1">VLOOKUP($A43,'Resumo - Preços de Serviços'!$B$8:$L$57,10,0)</f>
        <v>267573.08292354166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20.565469982357996</v>
      </c>
      <c r="H47" s="232">
        <f t="shared" si="1"/>
        <v>412.68043097931712</v>
      </c>
      <c r="I47" s="190"/>
      <c r="J47" s="232">
        <f>VLOOKUP($A47,'Resumo - Preços de Serviços'!$B$8:$L$57,10,0)</f>
        <v>19.312331306982003</v>
      </c>
      <c r="K47" s="232">
        <f t="shared" si="2"/>
        <v>387.53411489343887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33.986469347947335</v>
      </c>
      <c r="H53" s="232">
        <f t="shared" ca="1" si="1"/>
        <v>815.67526435073603</v>
      </c>
      <c r="I53" s="190"/>
      <c r="J53" s="232">
        <f ca="1">VLOOKUP($A53,'Resumo - Preços de Serviços'!$B$8:$L$57,10,0)</f>
        <v>28.251943986101601</v>
      </c>
      <c r="K53" s="232">
        <f t="shared" ca="1" si="2"/>
        <v>678.04665566643848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695567.58684906759</v>
      </c>
      <c r="K58" s="194">
        <f ca="1">SUM(K9:K56)</f>
        <v>640066.37184635049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4488197.3111436926</v>
      </c>
      <c r="K62" s="194">
        <f ca="1">SUM(K58,K60)</f>
        <v>4083226.4060118529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0.68484327450000015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120.97171640698005</v>
      </c>
      <c r="H17" s="232">
        <f t="shared" ca="1" si="1"/>
        <v>0</v>
      </c>
      <c r="I17" s="190"/>
      <c r="J17" s="232">
        <f ca="1">VLOOKUP($A17,'Resumo - Preços de Serviços'!$B$8:$L$57,10,0)</f>
        <v>111.76384356939774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83.336098132271488</v>
      </c>
      <c r="H18" s="232">
        <f t="shared" ca="1" si="1"/>
        <v>0</v>
      </c>
      <c r="I18" s="190"/>
      <c r="J18" s="232">
        <f ca="1">VLOOKUP($A18,'Resumo - Preços de Serviços'!$B$8:$L$57,10,0)</f>
        <v>73.784399467110589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2.5164093580046409</v>
      </c>
      <c r="H19" s="232">
        <f t="shared" ca="1" si="1"/>
        <v>0</v>
      </c>
      <c r="I19" s="190"/>
      <c r="J19" s="232">
        <f ca="1">VLOOKUP($A19,'Resumo - Preços de Serviços'!$B$8:$L$57,10,0)</f>
        <v>2.451604801610757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345.5302922814036</v>
      </c>
      <c r="H20" s="232">
        <f t="shared" ca="1" si="1"/>
        <v>0</v>
      </c>
      <c r="I20" s="190"/>
      <c r="J20" s="232">
        <f ca="1">VLOOKUP($A20,'Resumo - Preços de Serviços'!$B$8:$L$57,10,0)</f>
        <v>332.14823312198979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393.24801953682629</v>
      </c>
      <c r="H21" s="232">
        <f t="shared" ca="1" si="1"/>
        <v>0</v>
      </c>
      <c r="I21" s="190"/>
      <c r="J21" s="232">
        <f ca="1">VLOOKUP($A21,'Resumo - Preços de Serviços'!$B$8:$L$57,10,0)</f>
        <v>379.871094130394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0.56706245117628029</v>
      </c>
      <c r="H22" s="232">
        <f t="shared" ca="1" si="1"/>
        <v>0</v>
      </c>
      <c r="I22" s="190"/>
      <c r="J22" s="232">
        <f ca="1">VLOOKUP($A22,'Resumo - Preços de Serviços'!$B$8:$L$57,10,0)</f>
        <v>0.5288586711783192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111.27771210452696</v>
      </c>
      <c r="H27" s="232">
        <f t="shared" ca="1" si="1"/>
        <v>53413.301810172939</v>
      </c>
      <c r="I27" s="190"/>
      <c r="J27" s="232">
        <f ca="1">VLOOKUP($A27,'Resumo - Preços de Serviços'!$B$8:$L$57,10,0)</f>
        <v>96.178529152125108</v>
      </c>
      <c r="K27" s="232">
        <f t="shared" ca="1" si="2"/>
        <v>46165.693993020053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51.428721219229672</v>
      </c>
      <c r="H28" s="232">
        <f t="shared" ca="1" si="1"/>
        <v>0</v>
      </c>
      <c r="I28" s="190"/>
      <c r="J28" s="232">
        <f ca="1">VLOOKUP($A28,'Resumo - Preços de Serviços'!$B$8:$L$57,10,0)</f>
        <v>43.146874832103322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2031.0462237916429</v>
      </c>
      <c r="H29" s="232">
        <f t="shared" ca="1" si="1"/>
        <v>16248.369790333143</v>
      </c>
      <c r="I29" s="190"/>
      <c r="J29" s="232">
        <f ca="1">VLOOKUP($A29,'Resumo - Preços de Serviços'!$B$8:$L$57,10,0)</f>
        <v>1752.0998459195662</v>
      </c>
      <c r="K29" s="232">
        <f t="shared" ca="1" si="2"/>
        <v>14016.798767356529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308.06246934120247</v>
      </c>
      <c r="H30" s="232">
        <f t="shared" ca="1" si="1"/>
        <v>11090.248896283289</v>
      </c>
      <c r="I30" s="190"/>
      <c r="J30" s="232">
        <f ca="1">VLOOKUP($A30,'Resumo - Preços de Serviços'!$B$8:$L$57,10,0)</f>
        <v>250.13624183346229</v>
      </c>
      <c r="K30" s="232">
        <f t="shared" ca="1" si="2"/>
        <v>9004.9047060046432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82.393846103094788</v>
      </c>
      <c r="H31" s="232">
        <f t="shared" ca="1" si="1"/>
        <v>19774.523064742749</v>
      </c>
      <c r="I31" s="190"/>
      <c r="J31" s="232">
        <f ca="1">VLOOKUP($A31,'Resumo - Preços de Serviços'!$B$8:$L$57,10,0)</f>
        <v>71.102547862137357</v>
      </c>
      <c r="K31" s="232">
        <f t="shared" ca="1" si="2"/>
        <v>17064.611486912967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752.82144013760694</v>
      </c>
      <c r="H32" s="232">
        <f t="shared" ca="1" si="1"/>
        <v>0</v>
      </c>
      <c r="I32" s="190"/>
      <c r="J32" s="232">
        <f ca="1">VLOOKUP($A32,'Resumo - Preços de Serviços'!$B$8:$L$57,10,0)</f>
        <v>659.67604236734246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2247.8586667784252</v>
      </c>
      <c r="H33" s="232">
        <f t="shared" ca="1" si="1"/>
        <v>0</v>
      </c>
      <c r="I33" s="190"/>
      <c r="J33" s="232">
        <f ca="1">VLOOKUP($A33,'Resumo - Preços de Serviços'!$B$8:$L$57,10,0)</f>
        <v>1974.2351601240118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87.241090296617074</v>
      </c>
      <c r="H34" s="232">
        <f t="shared" ca="1" si="1"/>
        <v>0</v>
      </c>
      <c r="I34" s="190"/>
      <c r="J34" s="232">
        <f ca="1">VLOOKUP($A34,'Resumo - Preços de Serviços'!$B$8:$L$57,10,0)</f>
        <v>71.481076154682398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38.247564043387143</v>
      </c>
      <c r="H35" s="232">
        <f t="shared" ca="1" si="1"/>
        <v>0</v>
      </c>
      <c r="I35" s="190"/>
      <c r="J35" s="232">
        <f ca="1">VLOOKUP($A35,'Resumo - Preços de Serviços'!$B$8:$L$57,10,0)</f>
        <v>35.447052844491061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28331.082997351194</v>
      </c>
      <c r="H37" s="232">
        <f t="shared" ca="1" si="1"/>
        <v>0</v>
      </c>
      <c r="I37" s="190"/>
      <c r="J37" s="232">
        <f ca="1">VLOOKUP($A37,'Resumo - Preços de Serviços'!$B$8:$L$57,10,0)</f>
        <v>25005.466453111902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16.382203478554974</v>
      </c>
      <c r="H38" s="232">
        <f t="shared" ca="1" si="1"/>
        <v>9419.7670001691095</v>
      </c>
      <c r="I38" s="190"/>
      <c r="J38" s="232">
        <f ca="1">VLOOKUP($A38,'Resumo - Preços de Serviços'!$B$8:$L$57,10,0)</f>
        <v>15.076777322349193</v>
      </c>
      <c r="K38" s="232">
        <f t="shared" ca="1" si="2"/>
        <v>8669.1469603507849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295395.81036638934</v>
      </c>
      <c r="H43" s="232">
        <f t="shared" ca="1" si="1"/>
        <v>0</v>
      </c>
      <c r="I43" s="190"/>
      <c r="J43" s="232">
        <f ca="1">VLOOKUP($A43,'Resumo - Preços de Serviços'!$B$8:$L$57,10,0)</f>
        <v>267573.08292354166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20.565469982357996</v>
      </c>
      <c r="H47" s="232">
        <f t="shared" si="1"/>
        <v>0</v>
      </c>
      <c r="I47" s="190"/>
      <c r="J47" s="232">
        <f>VLOOKUP($A47,'Resumo - Preços de Serviços'!$B$8:$L$57,10,0)</f>
        <v>19.312331306982003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12.8376984729</v>
      </c>
      <c r="H49" s="232">
        <f t="shared" si="1"/>
        <v>0</v>
      </c>
      <c r="I49" s="190"/>
      <c r="J49" s="232">
        <f>VLOOKUP($A49,'Resumo - Preços de Serviços'!$B$8:$L$57,10,0)</f>
        <v>12.065693327099998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12.4641475959</v>
      </c>
      <c r="H50" s="232">
        <f t="shared" si="1"/>
        <v>0</v>
      </c>
      <c r="I50" s="190"/>
      <c r="J50" s="232">
        <f>VLOOKUP($A50,'Resumo - Preços de Serviços'!$B$8:$L$57,10,0)</f>
        <v>11.6921424501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33.986469347947335</v>
      </c>
      <c r="H53" s="232">
        <f t="shared" ca="1" si="1"/>
        <v>815.67526435073603</v>
      </c>
      <c r="I53" s="190"/>
      <c r="J53" s="232">
        <f ca="1">VLOOKUP($A53,'Resumo - Preços de Serviços'!$B$8:$L$57,10,0)</f>
        <v>28.251943986101601</v>
      </c>
      <c r="K53" s="232">
        <f t="shared" ca="1" si="2"/>
        <v>678.04665566643848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618033.82115438348</v>
      </c>
      <c r="I58" s="190"/>
      <c r="K58" s="194">
        <f ca="1">SUM(K9:K56)</f>
        <v>567270.27731493174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1896314.8621473126</v>
      </c>
      <c r="I60" s="190"/>
      <c r="K60" s="194">
        <f ca="1">R70*R71*R72*'OAE Convencional 13m'!J49</f>
        <v>1721580.0170827513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2514348.6833016961</v>
      </c>
      <c r="I62" s="190"/>
      <c r="K62" s="194">
        <f ca="1">SUM(K58,K60)</f>
        <v>2288850.2943976829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0.1208884130954669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0.1073215178068769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16694.714233718933</v>
      </c>
      <c r="J10" s="232">
        <f>VLOOKUP($A10,'Resumo - Preços de Serviços'!$B$8:$L$57,10,0)</f>
        <v>6.7737225696000003</v>
      </c>
      <c r="K10" s="232">
        <f t="shared" si="1"/>
        <v>15577.915168341508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10787.542620513803</v>
      </c>
      <c r="J11" s="232">
        <f>VLOOKUP($A11,'Resumo - Preços de Serviços'!$B$8:$L$57,10,0)</f>
        <v>10.222842333900001</v>
      </c>
      <c r="K11" s="232">
        <f t="shared" si="1"/>
        <v>10075.736622800719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15418.126994372125</v>
      </c>
      <c r="J13" s="232">
        <f ca="1">VLOOKUP($A13,'Resumo - Preços de Serviços'!$B$8:$L$57,10,0)</f>
        <v>5.9760669302460006</v>
      </c>
      <c r="K13" s="232">
        <f t="shared" ca="1" si="1"/>
        <v>13743.501113775412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3036.8343816224574</v>
      </c>
      <c r="J14" s="232">
        <f>VLOOKUP($A14,'Resumo - Preços de Serviços'!$B$8:$L$57,10,0)</f>
        <v>15.7015885299</v>
      </c>
      <c r="K14" s="232">
        <f t="shared" si="1"/>
        <v>2708.2377335402539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0.73645462373324266</v>
      </c>
      <c r="J15" s="232"/>
      <c r="K15" s="232"/>
      <c r="L15" s="209">
        <f ca="1">SUM(K16:K22)/$H$58</f>
        <v>0.69145293406661879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0.68484327450000015</v>
      </c>
      <c r="K16" s="232">
        <f t="shared" ref="K16:K55" si="5">IF(J16="","",J16*$D16)</f>
        <v>5113.5488341457167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135489.71036821921</v>
      </c>
      <c r="J17" s="232">
        <f ca="1">VLOOKUP($A17,'Resumo - Preços de Serviços'!$B$8:$L$57,10,0)</f>
        <v>111.76384356939774</v>
      </c>
      <c r="K17" s="232">
        <f t="shared" ca="1" si="5"/>
        <v>125176.78714181589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93337.386080995202</v>
      </c>
      <c r="J18" s="232">
        <f ca="1">VLOOKUP($A18,'Resumo - Preços de Serviços'!$B$8:$L$57,10,0)</f>
        <v>73.784399467110589</v>
      </c>
      <c r="K18" s="232">
        <f t="shared" ca="1" si="5"/>
        <v>82639.373982751684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18789.38235650002</v>
      </c>
      <c r="J19" s="232">
        <f ca="1">VLOOKUP($A19,'Resumo - Preços de Serviços'!$B$8:$L$57,10,0)</f>
        <v>2.451604801610757</v>
      </c>
      <c r="K19" s="234">
        <f t="shared" ca="1" si="5"/>
        <v>18305.503378441554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128999.29728795198</v>
      </c>
      <c r="J20" s="232">
        <f ca="1">VLOOKUP($A20,'Resumo - Preços de Serviços'!$B$8:$L$57,10,0)</f>
        <v>332.14823312198979</v>
      </c>
      <c r="K20" s="234">
        <f t="shared" ca="1" si="5"/>
        <v>124003.27735455557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146814.09796283618</v>
      </c>
      <c r="J21" s="232">
        <f ca="1">VLOOKUP($A21,'Resumo - Preços de Serviços'!$B$8:$L$57,10,0)</f>
        <v>379.871094130394</v>
      </c>
      <c r="K21" s="234">
        <f t="shared" ca="1" si="5"/>
        <v>141819.99465018723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4234.1096774547941</v>
      </c>
      <c r="J22" s="232">
        <f ca="1">VLOOKUP($A22,'Resumo - Preços de Serviços'!$B$8:$L$57,10,0)</f>
        <v>0.5288586711783192</v>
      </c>
      <c r="K22" s="232">
        <f t="shared" ca="1" si="5"/>
        <v>3948.8518645469253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6.4703115815119214E-2</v>
      </c>
      <c r="J26" s="232"/>
      <c r="K26" s="232"/>
      <c r="L26" s="209">
        <f ca="1">SUM(K27:K35)/$H$58</f>
        <v>5.428362154721781E-2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46882.056849251647</v>
      </c>
      <c r="J28" s="232">
        <f ca="1">VLOOKUP($A28,'Resumo - Preços de Serviços'!$B$8:$L$57,10,0)</f>
        <v>43.146874832103322</v>
      </c>
      <c r="K28" s="232">
        <f t="shared" ca="1" si="5"/>
        <v>39332.384527380862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2.8261868191601942E-2</v>
      </c>
      <c r="J36" s="232"/>
      <c r="K36" s="232"/>
      <c r="L36" s="209">
        <f ca="1">SUM(K37:K38)/$H$58</f>
        <v>2.6009803503914911E-2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16.382203478554974</v>
      </c>
      <c r="H38" s="232">
        <f t="shared" ca="1" si="6"/>
        <v>20477.754348193717</v>
      </c>
      <c r="J38" s="232">
        <f ca="1">VLOOKUP($A38,'Resumo - Preços de Serviços'!$B$8:$L$57,10,0)</f>
        <v>15.076777322349193</v>
      </c>
      <c r="K38" s="232">
        <f t="shared" ca="1" si="5"/>
        <v>18845.971652936492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3.7262278153936583E-3</v>
      </c>
      <c r="J39" s="232"/>
      <c r="K39" s="232"/>
      <c r="L39" s="209">
        <f ca="1">SUM(K40:K41)/$H$58</f>
        <v>3.3451363342738528E-3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4.5965751349175375E-2</v>
      </c>
      <c r="J45" s="232"/>
      <c r="K45" s="232"/>
      <c r="L45" s="209">
        <f ca="1">SUM(K46:K55)/$H$58</f>
        <v>4.3779737939265213E-2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724571.85807266319</v>
      </c>
      <c r="I58" s="210">
        <f ca="1">SUM(I8,I15,I23,I26,I36,I39,I42,I45,I56)</f>
        <v>0.99999999999999978</v>
      </c>
      <c r="K58" s="208">
        <f ca="1">SUM(K9:K56)</f>
        <v>671093.20266908803</v>
      </c>
      <c r="L58" s="210">
        <f ca="1">SUM(L8,L15,L23,L26,L36,L39,L42,L45,L56)</f>
        <v>0.92619275119816746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4461896.2369032679</v>
      </c>
      <c r="K60" s="208">
        <f ca="1">'Passagem Inf. - PS'!K62</f>
        <v>4058532.4712830307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5186468.0949759316</v>
      </c>
      <c r="K62" s="208">
        <f ca="1">SUM(K58,K60)</f>
        <v>4729625.6739521185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25932.34047487966</v>
      </c>
      <c r="K64" s="194">
        <f ca="1">$D64*K62</f>
        <v>23648.128369760594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77797.021424638966</v>
      </c>
      <c r="K65" s="194">
        <f ca="1">$D65*K62</f>
        <v>70944.385109281779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3423.068942684115</v>
      </c>
      <c r="J66" s="300"/>
      <c r="K66" s="213">
        <f ca="1">$D66*K62</f>
        <v>3121.552944808398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7572.2434186648597</v>
      </c>
      <c r="J67" s="300"/>
      <c r="K67" s="213">
        <f ca="1">$D67*K62</f>
        <v>6905.2534839700929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5301192.7692367984</v>
      </c>
      <c r="K69" s="208">
        <f ca="1">SUM(K62,K64,K65,K66,K67)</f>
        <v>4834244.9938599393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0.11870810493064111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0.10550552039921965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17848.426416174134</v>
      </c>
      <c r="J10" s="232">
        <f>VLOOKUP($A10,'Resumo - Preços de Serviços'!$B$8:$L$57,10,0)</f>
        <v>6.7737225696000003</v>
      </c>
      <c r="K10" s="232">
        <f t="shared" si="1"/>
        <v>16654.449348882899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11533.031232406565</v>
      </c>
      <c r="J11" s="232">
        <f>VLOOKUP($A11,'Resumo - Preços de Serviços'!$B$8:$L$57,10,0)</f>
        <v>10.222842333900001</v>
      </c>
      <c r="K11" s="232">
        <f t="shared" si="1"/>
        <v>10772.034859847316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16483.618783870465</v>
      </c>
      <c r="J13" s="232">
        <f ca="1">VLOOKUP($A13,'Resumo - Preços de Serviços'!$B$8:$L$57,10,0)</f>
        <v>5.9760669302460006</v>
      </c>
      <c r="K13" s="232">
        <f t="shared" ca="1" si="1"/>
        <v>14693.265478865549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3246.6991791342489</v>
      </c>
      <c r="J14" s="232">
        <f>VLOOKUP($A14,'Resumo - Preços de Serviços'!$B$8:$L$57,10,0)</f>
        <v>15.7015885299</v>
      </c>
      <c r="K14" s="232">
        <f t="shared" si="1"/>
        <v>2895.3943881812506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0.74610726767651769</v>
      </c>
      <c r="J15" s="232"/>
      <c r="K15" s="232"/>
      <c r="L15" s="209">
        <f ca="1">SUM(K16:K22)/$H$58</f>
        <v>0.70051574494591518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0.68484327450000015</v>
      </c>
      <c r="K16" s="232">
        <f t="shared" ref="K16:K55" si="5">IF(J16="","",J16*$D16)</f>
        <v>5466.9279637877171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144852.92121811947</v>
      </c>
      <c r="J17" s="232">
        <f ca="1">VLOOKUP($A17,'Resumo - Preços de Serviços'!$B$8:$L$57,10,0)</f>
        <v>111.76384356939774</v>
      </c>
      <c r="K17" s="232">
        <f t="shared" ca="1" si="5"/>
        <v>133827.30863408727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99787.600076433009</v>
      </c>
      <c r="J18" s="232">
        <f ca="1">VLOOKUP($A18,'Resumo - Preços de Serviços'!$B$8:$L$57,10,0)</f>
        <v>73.784399467110589</v>
      </c>
      <c r="K18" s="232">
        <f t="shared" ca="1" si="5"/>
        <v>88350.286501506052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20087.849585230415</v>
      </c>
      <c r="J19" s="232">
        <f ca="1">VLOOKUP($A19,'Resumo - Preços de Serviços'!$B$8:$L$57,10,0)</f>
        <v>2.451604801610757</v>
      </c>
      <c r="K19" s="234">
        <f t="shared" ca="1" si="5"/>
        <v>19570.531456072702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137913.97882881219</v>
      </c>
      <c r="J20" s="232">
        <f ca="1">VLOOKUP($A20,'Resumo - Preços de Serviços'!$B$8:$L$57,10,0)</f>
        <v>332.14823312198979</v>
      </c>
      <c r="K20" s="234">
        <f t="shared" ca="1" si="5"/>
        <v>132572.70176910289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156959.89686688627</v>
      </c>
      <c r="J21" s="232">
        <f ca="1">VLOOKUP($A21,'Resumo - Preços de Serviços'!$B$8:$L$57,10,0)</f>
        <v>379.871094130394</v>
      </c>
      <c r="K21" s="234">
        <f t="shared" ca="1" si="5"/>
        <v>151620.66887875137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4526.7139022617548</v>
      </c>
      <c r="J22" s="232">
        <f ca="1">VLOOKUP($A22,'Resumo - Preços de Serviços'!$B$8:$L$57,10,0)</f>
        <v>0.5288586711783192</v>
      </c>
      <c r="K22" s="232">
        <f t="shared" ca="1" si="5"/>
        <v>4221.7429388749379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6.1313982915227543E-2</v>
      </c>
      <c r="J26" s="232"/>
      <c r="K26" s="232"/>
      <c r="L26" s="209">
        <f ca="1">SUM(K27:K35)/$H$58</f>
        <v>5.144025913115384E-2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46882.056849251647</v>
      </c>
      <c r="J28" s="232">
        <f ca="1">VLOOKUP($A28,'Resumo - Preços de Serviços'!$B$8:$L$57,10,0)</f>
        <v>43.146874832103322</v>
      </c>
      <c r="K28" s="232">
        <f t="shared" ca="1" si="5"/>
        <v>39332.384527380862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2.6781518658292786E-2</v>
      </c>
      <c r="J36" s="232"/>
      <c r="K36" s="232"/>
      <c r="L36" s="209">
        <f ca="1">SUM(K37:K38)/$H$58</f>
        <v>2.4647416551380589E-2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16.382203478554974</v>
      </c>
      <c r="H38" s="232">
        <f t="shared" ca="1" si="6"/>
        <v>20477.754348193717</v>
      </c>
      <c r="J38" s="232">
        <f ca="1">VLOOKUP($A38,'Resumo - Preços de Serviços'!$B$8:$L$57,10,0)</f>
        <v>15.076777322349193</v>
      </c>
      <c r="K38" s="232">
        <f t="shared" ca="1" si="5"/>
        <v>18845.971652936492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3.5310489415087136E-3</v>
      </c>
      <c r="J39" s="232"/>
      <c r="K39" s="232"/>
      <c r="L39" s="209">
        <f ca="1">SUM(K40:K41)/$H$58</f>
        <v>3.1699189361271414E-3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4.3558076877812005E-2</v>
      </c>
      <c r="J45" s="232"/>
      <c r="K45" s="232"/>
      <c r="L45" s="209">
        <f ca="1">SUM(K46:K55)/$H$58</f>
        <v>4.1486566299392992E-2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764622.59700320859</v>
      </c>
      <c r="I58" s="210">
        <f ca="1">SUM(I8,I15,I23,I26,I36,I39,I42,I45,I56)</f>
        <v>0.99999999999999978</v>
      </c>
      <c r="K58" s="208">
        <f ca="1">SUM(K9:K56)</f>
        <v>708625.78704214562</v>
      </c>
      <c r="L58" s="210">
        <f ca="1">SUM(L8,L15,L23,L26,L36,L39,L42,L45,L56)</f>
        <v>0.92676542626318936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4488197.3111436926</v>
      </c>
      <c r="K60" s="208">
        <f ca="1">'Passagem Inf. - PD'!K62</f>
        <v>4083226.4060118529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5252819.9081469011</v>
      </c>
      <c r="K62" s="208">
        <f ca="1">SUM(K58,K60)</f>
        <v>4791852.1930539981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26264.099540734507</v>
      </c>
      <c r="K64" s="194">
        <f ca="1">$D64*K62</f>
        <v>23959.26096526999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78792.298622203511</v>
      </c>
      <c r="K65" s="194">
        <f ca="1">$D65*K62</f>
        <v>71877.782895809971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3466.8611393769547</v>
      </c>
      <c r="J66" s="300"/>
      <c r="K66" s="213">
        <f ca="1">$D66*K62</f>
        <v>3162.6224474156388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7669.1170658944748</v>
      </c>
      <c r="J67" s="300"/>
      <c r="K67" s="213">
        <f ca="1">$D67*K62</f>
        <v>6996.1042018588369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5369012.2845151098</v>
      </c>
      <c r="K69" s="208">
        <f ca="1">SUM(K62,K64,K65,K66,K67)</f>
        <v>4897847.9635643521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0.12519807496693949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0.11089187262758846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10940.973651061082</v>
      </c>
      <c r="J10" s="232">
        <f>VLOOKUP($A10,'Resumo - Preços de Serviços'!$B$8:$L$57,10,0)</f>
        <v>6.7737225696000003</v>
      </c>
      <c r="K10" s="232">
        <f t="shared" si="1"/>
        <v>10209.073183837441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7069.6759416437326</v>
      </c>
      <c r="J11" s="232">
        <f>VLOOKUP($A11,'Resumo - Preços de Serviços'!$B$8:$L$57,10,0)</f>
        <v>10.222842333900001</v>
      </c>
      <c r="K11" s="232">
        <f t="shared" si="1"/>
        <v>6603.1899295671274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10104.355116988523</v>
      </c>
      <c r="J13" s="232">
        <f ca="1">VLOOKUP($A13,'Resumo - Preços de Serviços'!$B$8:$L$57,10,0)</f>
        <v>5.9760669302460006</v>
      </c>
      <c r="K13" s="232">
        <f t="shared" ca="1" si="1"/>
        <v>9006.8797497259966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1990.2062704888981</v>
      </c>
      <c r="J14" s="232">
        <f>VLOOKUP($A14,'Resumo - Preços de Serviços'!$B$8:$L$57,10,0)</f>
        <v>15.7015885299</v>
      </c>
      <c r="K14" s="232">
        <f t="shared" si="1"/>
        <v>1774.8586330173273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0.71369378999847399</v>
      </c>
      <c r="J15" s="232"/>
      <c r="K15" s="232"/>
      <c r="L15" s="209">
        <f ca="1">SUM(K16:K22)/$H$58</f>
        <v>0.67008292054436147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0.68484327450000015</v>
      </c>
      <c r="K16" s="232">
        <f t="shared" ref="K16:K55" si="5">IF(J16="","",J16*$D16)</f>
        <v>3351.1926154928583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88793.933838924131</v>
      </c>
      <c r="J17" s="232">
        <f ca="1">VLOOKUP($A17,'Resumo - Preços de Serviços'!$B$8:$L$57,10,0)</f>
        <v>111.76384356939774</v>
      </c>
      <c r="K17" s="232">
        <f t="shared" ca="1" si="5"/>
        <v>82035.302351983148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61169.174115512833</v>
      </c>
      <c r="J18" s="232">
        <f ca="1">VLOOKUP($A18,'Resumo - Preços de Serviços'!$B$8:$L$57,10,0)</f>
        <v>73.784399467110589</v>
      </c>
      <c r="K18" s="232">
        <f t="shared" ca="1" si="5"/>
        <v>54158.172498653083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12313.726033535393</v>
      </c>
      <c r="J19" s="232">
        <f ca="1">VLOOKUP($A19,'Resumo - Preços de Serviços'!$B$8:$L$57,10,0)</f>
        <v>2.451604801610757</v>
      </c>
      <c r="K19" s="234">
        <f t="shared" ca="1" si="5"/>
        <v>11996.613259089254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84540.405596297394</v>
      </c>
      <c r="J20" s="232">
        <f ca="1">VLOOKUP($A20,'Resumo - Preços de Serviços'!$B$8:$L$57,10,0)</f>
        <v>332.14823312198979</v>
      </c>
      <c r="K20" s="234">
        <f t="shared" ca="1" si="5"/>
        <v>81266.236198353174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96215.434114553995</v>
      </c>
      <c r="J21" s="232">
        <f ca="1">VLOOKUP($A21,'Resumo - Preços de Serviços'!$B$8:$L$57,10,0)</f>
        <v>379.871094130394</v>
      </c>
      <c r="K21" s="234">
        <f t="shared" ca="1" si="5"/>
        <v>92942.520784656459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2774.8472820918819</v>
      </c>
      <c r="J22" s="232">
        <f ca="1">VLOOKUP($A22,'Resumo - Preços de Serviços'!$B$8:$L$57,10,0)</f>
        <v>0.5288586711783192</v>
      </c>
      <c r="K22" s="232">
        <f t="shared" ca="1" si="5"/>
        <v>2587.9019908403125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7.8276881581462024E-2</v>
      </c>
      <c r="J26" s="232"/>
      <c r="K26" s="232"/>
      <c r="L26" s="209">
        <f ca="1">SUM(K27:K35)/$H$58</f>
        <v>6.567153006674166E-2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38355.357578202427</v>
      </c>
      <c r="J28" s="232">
        <f ca="1">VLOOKUP($A28,'Resumo - Preços de Serviços'!$B$8:$L$57,10,0)</f>
        <v>43.146874832103322</v>
      </c>
      <c r="K28" s="232">
        <f t="shared" ca="1" si="5"/>
        <v>32178.785965000392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2.0895838982854197E-2</v>
      </c>
      <c r="J36" s="232"/>
      <c r="K36" s="232"/>
      <c r="L36" s="209">
        <f ca="1">SUM(K37:K38)/$H$58</f>
        <v>1.9230740951335402E-2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16.382203478554974</v>
      </c>
      <c r="H38" s="232">
        <f t="shared" ca="1" si="6"/>
        <v>10238.877174096859</v>
      </c>
      <c r="J38" s="232">
        <f ca="1">VLOOKUP($A38,'Resumo - Preços de Serviços'!$B$8:$L$57,10,0)</f>
        <v>15.076777322349193</v>
      </c>
      <c r="K38" s="232">
        <f t="shared" ca="1" si="5"/>
        <v>9422.9858264682462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2.7550427988704382E-3</v>
      </c>
      <c r="J39" s="232"/>
      <c r="K39" s="232"/>
      <c r="L39" s="209">
        <f ca="1">SUM(K40:K41)/$H$58</f>
        <v>2.4732770580768713E-3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5.9180371671399612E-2</v>
      </c>
      <c r="J45" s="232"/>
      <c r="K45" s="232"/>
      <c r="L45" s="209">
        <f ca="1">SUM(K46:K55)/$H$58</f>
        <v>5.6387904784173742E-2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489995.98353041644</v>
      </c>
      <c r="I58" s="210">
        <f ca="1">SUM(I8,I15,I23,I26,I36,I39,I42,I45,I56)</f>
        <v>0.99999999999999978</v>
      </c>
      <c r="K58" s="208">
        <f ca="1">SUM(K9:K56)</f>
        <v>453118.02637277817</v>
      </c>
      <c r="L58" s="210">
        <f ca="1">SUM(L8,L15,L23,L26,L36,L39,L42,L45,L56)</f>
        <v>0.92473824603227761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4461896.2369032679</v>
      </c>
      <c r="K60" s="208">
        <f ca="1">'Passagem Inf. - PS'!K62</f>
        <v>4058532.4712830307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4951892.2204336841</v>
      </c>
      <c r="K62" s="208">
        <f ca="1">SUM(K58,K60)</f>
        <v>4511650.4976558089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24759.461102168421</v>
      </c>
      <c r="K64" s="194">
        <f ca="1">$D64*K62</f>
        <v>22558.252488279046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74278.38330650526</v>
      </c>
      <c r="K65" s="194">
        <f ca="1">$D65*K62</f>
        <v>67674.757464837137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3268.2488654862314</v>
      </c>
      <c r="J66" s="300"/>
      <c r="K66" s="213">
        <f ca="1">$D66*K62</f>
        <v>2977.6893284528337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7229.7626418331783</v>
      </c>
      <c r="J67" s="300"/>
      <c r="K67" s="213">
        <f ca="1">$D67*K62</f>
        <v>6587.0097265774803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5061428.0763496766</v>
      </c>
      <c r="K69" s="208">
        <f ca="1">SUM(K62,K64,K65,K66,K67)</f>
        <v>4611448.206663955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0.11677278923091178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0.10387790129862472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14111.446276490298</v>
      </c>
      <c r="J10" s="232">
        <f>VLOOKUP($A10,'Resumo - Preços de Serviços'!$B$8:$L$57,10,0)</f>
        <v>6.7737225696000003</v>
      </c>
      <c r="K10" s="232">
        <f t="shared" si="1"/>
        <v>13167.455873774825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9118.3248789769459</v>
      </c>
      <c r="J11" s="232">
        <f>VLOOKUP($A11,'Resumo - Preços de Serviços'!$B$8:$L$57,10,0)</f>
        <v>10.222842333900001</v>
      </c>
      <c r="K11" s="232">
        <f t="shared" si="1"/>
        <v>8516.660666257194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13032.39263154015</v>
      </c>
      <c r="J13" s="232">
        <f ca="1">VLOOKUP($A13,'Resumo - Preços de Serviços'!$B$8:$L$57,10,0)</f>
        <v>5.9760669302460006</v>
      </c>
      <c r="K13" s="232">
        <f t="shared" ca="1" si="1"/>
        <v>11616.891125109354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2566.9277489224623</v>
      </c>
      <c r="J14" s="232">
        <f>VLOOKUP($A14,'Resumo - Preços de Serviços'!$B$8:$L$57,10,0)</f>
        <v>15.7015885299</v>
      </c>
      <c r="K14" s="232">
        <f t="shared" si="1"/>
        <v>2289.1767265850253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0.7516693405033219</v>
      </c>
      <c r="J15" s="232"/>
      <c r="K15" s="232"/>
      <c r="L15" s="209">
        <f ca="1">SUM(K16:K22)/$H$58</f>
        <v>0.70573794255544364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0.68484327450000015</v>
      </c>
      <c r="K16" s="232">
        <f t="shared" ref="K16:K55" si="5">IF(J16="","",J16*$D16)</f>
        <v>4322.3003787338585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114524.61791868879</v>
      </c>
      <c r="J17" s="232">
        <f ca="1">VLOOKUP($A17,'Resumo - Preços de Serviços'!$B$8:$L$57,10,0)</f>
        <v>111.76384356939774</v>
      </c>
      <c r="K17" s="232">
        <f t="shared" ca="1" si="5"/>
        <v>105807.47187919404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78894.762188246983</v>
      </c>
      <c r="J18" s="232">
        <f ca="1">VLOOKUP($A18,'Resumo - Preços de Serviços'!$B$8:$L$57,10,0)</f>
        <v>73.784399467110589</v>
      </c>
      <c r="K18" s="232">
        <f t="shared" ca="1" si="5"/>
        <v>69852.114265307493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15881.994503185973</v>
      </c>
      <c r="J19" s="232">
        <f ca="1">VLOOKUP($A19,'Resumo - Preços de Serviços'!$B$8:$L$57,10,0)</f>
        <v>2.451604801610757</v>
      </c>
      <c r="K19" s="234">
        <f t="shared" ca="1" si="5"/>
        <v>15472.988867773307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109038.5033190489</v>
      </c>
      <c r="J20" s="232">
        <f ca="1">VLOOKUP($A20,'Resumo - Preços de Serviços'!$B$8:$L$57,10,0)</f>
        <v>332.14823312198979</v>
      </c>
      <c r="K20" s="234">
        <f t="shared" ca="1" si="5"/>
        <v>104815.54592670225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124096.71869971498</v>
      </c>
      <c r="J21" s="232">
        <f ca="1">VLOOKUP($A21,'Resumo - Preços de Serviços'!$B$8:$L$57,10,0)</f>
        <v>379.871094130394</v>
      </c>
      <c r="K21" s="234">
        <f t="shared" ca="1" si="5"/>
        <v>119875.38135850138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3578.9418378598475</v>
      </c>
      <c r="J22" s="232">
        <f ca="1">VLOOKUP($A22,'Resumo - Preços de Serviços'!$B$8:$L$57,10,0)</f>
        <v>0.5288586711783192</v>
      </c>
      <c r="K22" s="232">
        <f t="shared" ca="1" si="5"/>
        <v>3337.823586571169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6.3919427964900716E-2</v>
      </c>
      <c r="J26" s="232"/>
      <c r="K26" s="232"/>
      <c r="L26" s="209">
        <f ca="1">SUM(K27:K35)/$H$58</f>
        <v>5.362613520924963E-2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38355.357578202427</v>
      </c>
      <c r="J28" s="232">
        <f ca="1">VLOOKUP($A28,'Resumo - Preços de Serviços'!$B$8:$L$57,10,0)</f>
        <v>43.146874832103322</v>
      </c>
      <c r="K28" s="232">
        <f t="shared" ca="1" si="5"/>
        <v>32178.785965000392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1.7063148756644251E-2</v>
      </c>
      <c r="J36" s="232"/>
      <c r="K36" s="232"/>
      <c r="L36" s="209">
        <f ca="1">SUM(K37:K38)/$H$58</f>
        <v>1.5703461048985626E-2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16.382203478554974</v>
      </c>
      <c r="H38" s="232">
        <f t="shared" ca="1" si="6"/>
        <v>10238.877174096859</v>
      </c>
      <c r="J38" s="232">
        <f ca="1">VLOOKUP($A38,'Resumo - Preços de Serviços'!$B$8:$L$57,10,0)</f>
        <v>15.076777322349193</v>
      </c>
      <c r="K38" s="232">
        <f t="shared" ca="1" si="5"/>
        <v>9422.9858264682462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2.2497160868544691E-3</v>
      </c>
      <c r="J39" s="232"/>
      <c r="K39" s="232"/>
      <c r="L39" s="209">
        <f ca="1">SUM(K40:K41)/$H$58</f>
        <v>2.0196314870625353E-3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4.8325577457366882E-2</v>
      </c>
      <c r="J45" s="232"/>
      <c r="K45" s="232"/>
      <c r="L45" s="209">
        <f ca="1">SUM(K46:K55)/$H$58</f>
        <v>4.6045301564456555E-2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600057.89787831064</v>
      </c>
      <c r="I58" s="210">
        <f ca="1">SUM(I8,I15,I23,I26,I36,I39,I42,I45,I56)</f>
        <v>1</v>
      </c>
      <c r="K58" s="208">
        <f ca="1">SUM(K9:K56)</f>
        <v>556259.89583207178</v>
      </c>
      <c r="L58" s="210">
        <f ca="1">SUM(L8,L15,L23,L26,L36,L39,L42,L45,L56)</f>
        <v>0.92701037316382273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4488197.3111436926</v>
      </c>
      <c r="K60" s="208">
        <f ca="1">'Passagem Inf. - PD'!K62</f>
        <v>4083226.4060118529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5088255.2090220032</v>
      </c>
      <c r="K62" s="208">
        <f ca="1">SUM(K58,K60)</f>
        <v>4639486.3018439244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25441.276045110018</v>
      </c>
      <c r="K64" s="194">
        <f ca="1">$D64*K62</f>
        <v>23197.431509219623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76323.828135330041</v>
      </c>
      <c r="K65" s="194">
        <f ca="1">$D65*K62</f>
        <v>69592.294527658858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3358.2484379545222</v>
      </c>
      <c r="J66" s="300"/>
      <c r="K66" s="213">
        <f ca="1">$D66*K62</f>
        <v>3062.0609592169903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7428.8526051721246</v>
      </c>
      <c r="J67" s="300"/>
      <c r="K67" s="213">
        <f ca="1">$D67*K62</f>
        <v>6773.6500006921297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5200807.4142455701</v>
      </c>
      <c r="K69" s="208">
        <f ca="1">SUM(K62,K64,K65,K66,K67)</f>
        <v>4742111.7388407132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0.14368650614798054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0.12698060727103339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19170.40358986608</v>
      </c>
      <c r="J10" s="232">
        <f>VLOOKUP($A10,'Resumo - Preços de Serviços'!$B$8:$L$57,10,0)</f>
        <v>6.7737225696000003</v>
      </c>
      <c r="K10" s="232">
        <f t="shared" si="1"/>
        <v>17887.992372019122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12387.246818543705</v>
      </c>
      <c r="J11" s="232">
        <f>VLOOKUP($A11,'Resumo - Preços de Serviços'!$B$8:$L$57,10,0)</f>
        <v>10.222842333900001</v>
      </c>
      <c r="K11" s="232">
        <f t="shared" si="1"/>
        <v>11569.885822553337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17704.508920850254</v>
      </c>
      <c r="J13" s="232">
        <f ca="1">VLOOKUP($A13,'Resumo - Preços de Serviços'!$B$8:$L$57,10,0)</f>
        <v>5.9760669302460006</v>
      </c>
      <c r="K13" s="232">
        <f t="shared" ca="1" si="1"/>
        <v>15781.549740858196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3487.172042376154</v>
      </c>
      <c r="J14" s="232">
        <f>VLOOKUP($A14,'Resumo - Preços de Serviços'!$B$8:$L$57,10,0)</f>
        <v>15.7015885299</v>
      </c>
      <c r="K14" s="232">
        <f t="shared" si="1"/>
        <v>3109.8472032788759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0.51453609081244267</v>
      </c>
      <c r="J15" s="232"/>
      <c r="K15" s="232"/>
      <c r="L15" s="209">
        <f ca="1">SUM(K16:K22)/$H$58</f>
        <v>0.48309492290498651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0.68484327450000015</v>
      </c>
      <c r="K16" s="232">
        <f t="shared" ref="K16:K55" si="5">IF(J16="","",J16*$D16)</f>
        <v>3954.2850669630011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104773.60358008543</v>
      </c>
      <c r="J17" s="232">
        <f ca="1">VLOOKUP($A17,'Resumo - Preços de Serviços'!$B$8:$L$57,10,0)</f>
        <v>111.76384356939774</v>
      </c>
      <c r="K17" s="232">
        <f t="shared" ca="1" si="5"/>
        <v>96798.664915455374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72177.394592360331</v>
      </c>
      <c r="J18" s="232">
        <f ca="1">VLOOKUP($A18,'Resumo - Preços de Serviços'!$B$8:$L$57,10,0)</f>
        <v>73.784399467110589</v>
      </c>
      <c r="K18" s="232">
        <f t="shared" ca="1" si="5"/>
        <v>63904.668378464485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14529.747633118797</v>
      </c>
      <c r="J19" s="232">
        <f ca="1">VLOOKUP($A19,'Resumo - Preços de Serviços'!$B$8:$L$57,10,0)</f>
        <v>2.451604801610757</v>
      </c>
      <c r="K19" s="234">
        <f t="shared" ca="1" si="5"/>
        <v>14155.56612450051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99754.595381641222</v>
      </c>
      <c r="J20" s="232">
        <f ca="1">VLOOKUP($A20,'Resumo - Preços de Serviços'!$B$8:$L$57,10,0)</f>
        <v>332.14823312198979</v>
      </c>
      <c r="K20" s="234">
        <f t="shared" ca="1" si="5"/>
        <v>95891.194902318442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113530.70324028174</v>
      </c>
      <c r="J21" s="232">
        <f ca="1">VLOOKUP($A21,'Resumo - Preços de Serviços'!$B$8:$L$57,10,0)</f>
        <v>379.871094130394</v>
      </c>
      <c r="K21" s="234">
        <f t="shared" ca="1" si="5"/>
        <v>109668.78487544475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3274.2185930918422</v>
      </c>
      <c r="J22" s="232">
        <f ca="1">VLOOKUP($A22,'Resumo - Preços de Serviços'!$B$8:$L$57,10,0)</f>
        <v>0.5288586711783192</v>
      </c>
      <c r="K22" s="232">
        <f t="shared" ca="1" si="5"/>
        <v>3053.6299673836152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8.4007844506532134E-2</v>
      </c>
      <c r="J26" s="232"/>
      <c r="K26" s="232"/>
      <c r="L26" s="209">
        <f ca="1">SUM(K27:K35)/$H$58</f>
        <v>7.0479604896005868E-2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67371.624797190874</v>
      </c>
      <c r="J28" s="232">
        <f ca="1">VLOOKUP($A28,'Resumo - Preços de Serviços'!$B$8:$L$57,10,0)</f>
        <v>43.146874832103322</v>
      </c>
      <c r="K28" s="232">
        <f t="shared" ca="1" si="5"/>
        <v>56522.406030055354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3.064124414344389E-2</v>
      </c>
      <c r="J36" s="232"/>
      <c r="K36" s="232"/>
      <c r="L36" s="209">
        <f ca="1">SUM(K37:K38)/$H$58</f>
        <v>2.819957739111106E-2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16.382203478554974</v>
      </c>
      <c r="H38" s="232">
        <f t="shared" ca="1" si="6"/>
        <v>24573.305217832461</v>
      </c>
      <c r="J38" s="232">
        <f ca="1">VLOOKUP($A38,'Resumo - Preços de Serviços'!$B$8:$L$57,10,0)</f>
        <v>15.076777322349193</v>
      </c>
      <c r="K38" s="232">
        <f t="shared" ca="1" si="5"/>
        <v>22615.165983523788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2.1041354985568261E-2</v>
      </c>
      <c r="J39" s="232"/>
      <c r="K39" s="232"/>
      <c r="L39" s="209">
        <f ca="1">SUM(K40:K41)/$H$58</f>
        <v>1.8889398225680604E-2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0.1551463018305051</v>
      </c>
      <c r="J42" s="232"/>
      <c r="K42" s="232"/>
      <c r="L42" s="209">
        <f ca="1">SUM(K43:K44)/$H$58</f>
        <v>0.15379157572845542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5.0940657573527268E-2</v>
      </c>
      <c r="J45" s="232"/>
      <c r="K45" s="232"/>
      <c r="L45" s="209">
        <f ca="1">SUM(K46:K55)/$H$58</f>
        <v>4.8540278342708777E-2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5724.9127063389069</v>
      </c>
      <c r="I47" s="165"/>
      <c r="J47" s="232">
        <f>VLOOKUP($A47,'Resumo - Preços de Serviços'!$B$8:$L$57,10,0)</f>
        <v>19.312331306982003</v>
      </c>
      <c r="K47" s="232">
        <f t="shared" si="5"/>
        <v>5376.0702275811154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6132.3606171827996</v>
      </c>
      <c r="I50" s="165"/>
      <c r="J50" s="232">
        <f>VLOOKUP($A50,'Resumo - Preços de Serviços'!$B$8:$L$57,10,0)</f>
        <v>11.6921424501</v>
      </c>
      <c r="K50" s="232">
        <f t="shared" si="5"/>
        <v>5752.5340854492006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801968.25895172579</v>
      </c>
      <c r="I58" s="210">
        <f ca="1">SUM(I8,I15,I23,I26,I36,I39,I42,I45,I56)</f>
        <v>0.99999999999999989</v>
      </c>
      <c r="K58" s="208">
        <f ca="1">SUM(K9:K56)</f>
        <v>745811.20532551385</v>
      </c>
      <c r="L58" s="210">
        <f ca="1">SUM(L8,L15,L23,L26,L36,L39,L42,L45,L56)</f>
        <v>0.92997596475998157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4461896.2369032679</v>
      </c>
      <c r="K60" s="208">
        <f ca="1">'Passagem Inf. - PS'!K62</f>
        <v>4058532.4712830307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5263864.4958549934</v>
      </c>
      <c r="K62" s="208">
        <f ca="1">SUM(K58,K60)</f>
        <v>4804343.6766085448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26319.322479274968</v>
      </c>
      <c r="K64" s="194">
        <f ca="1">$D64*K62</f>
        <v>24021.718383042724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78957.967437824904</v>
      </c>
      <c r="K65" s="194">
        <f ca="1">$D65*K62</f>
        <v>72065.155149128172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3474.1505672642957</v>
      </c>
      <c r="J66" s="300"/>
      <c r="K66" s="213">
        <f ca="1">$D66*K62</f>
        <v>3170.8668265616398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7685.24216394829</v>
      </c>
      <c r="J67" s="300"/>
      <c r="K67" s="213">
        <f ca="1">$D67*K62</f>
        <v>7014.3417678484748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5380301.1785033066</v>
      </c>
      <c r="K69" s="208">
        <f ca="1">SUM(K62,K64,K65,K66,K67)</f>
        <v>4910615.7587351259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0.10707814607701717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9.5189857816890031E-2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27121.179792987583</v>
      </c>
      <c r="J10" s="232">
        <f>VLOOKUP($A10,'Resumo - Preços de Serviços'!$B$8:$L$57,10,0)</f>
        <v>6.7737225696000003</v>
      </c>
      <c r="K10" s="232">
        <f t="shared" si="1"/>
        <v>25306.898468928382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17524.761360967474</v>
      </c>
      <c r="J11" s="232">
        <f>VLOOKUP($A11,'Resumo - Preços de Serviços'!$B$8:$L$57,10,0)</f>
        <v>10.222842333900001</v>
      </c>
      <c r="K11" s="232">
        <f t="shared" si="1"/>
        <v>16368.406231347324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25047.316679486066</v>
      </c>
      <c r="J13" s="232">
        <f ca="1">VLOOKUP($A13,'Resumo - Preços de Serviços'!$B$8:$L$57,10,0)</f>
        <v>5.9760669302460006</v>
      </c>
      <c r="K13" s="232">
        <f t="shared" ca="1" si="1"/>
        <v>22326.825094076263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4933.4496004225257</v>
      </c>
      <c r="J14" s="232">
        <f>VLOOKUP($A14,'Resumo - Preços de Serviços'!$B$8:$L$57,10,0)</f>
        <v>15.7015885299</v>
      </c>
      <c r="K14" s="232">
        <f t="shared" si="1"/>
        <v>4399.6322108435688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0.67700313236025966</v>
      </c>
      <c r="J15" s="232"/>
      <c r="K15" s="232"/>
      <c r="L15" s="209">
        <f ca="1">SUM(K16:K22)/$H$58</f>
        <v>0.63563427692233898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0.68484327450000015</v>
      </c>
      <c r="K16" s="232">
        <f t="shared" ref="K16:K55" si="5">IF(J16="","",J16*$D16)</f>
        <v>8307.1489196850016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220108.03800250019</v>
      </c>
      <c r="J17" s="232">
        <f ca="1">VLOOKUP($A17,'Resumo - Preços de Serviços'!$B$8:$L$57,10,0)</f>
        <v>111.76384356939774</v>
      </c>
      <c r="K17" s="232">
        <f t="shared" ca="1" si="5"/>
        <v>203354.31337451917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151630.03055166797</v>
      </c>
      <c r="J18" s="232">
        <f ca="1">VLOOKUP($A18,'Resumo - Preços de Serviços'!$B$8:$L$57,10,0)</f>
        <v>73.784399467110589</v>
      </c>
      <c r="K18" s="232">
        <f t="shared" ca="1" si="5"/>
        <v>134250.71483040773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30524.045512596294</v>
      </c>
      <c r="J19" s="232">
        <f ca="1">VLOOKUP($A19,'Resumo - Preços de Serviços'!$B$8:$L$57,10,0)</f>
        <v>2.451604801610757</v>
      </c>
      <c r="K19" s="234">
        <f t="shared" ca="1" si="5"/>
        <v>29737.966243538482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209564.12226867129</v>
      </c>
      <c r="J20" s="232">
        <f ca="1">VLOOKUP($A20,'Resumo - Preços de Serviços'!$B$8:$L$57,10,0)</f>
        <v>332.14823312198979</v>
      </c>
      <c r="K20" s="234">
        <f t="shared" ca="1" si="5"/>
        <v>201447.9033884868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238504.92384908514</v>
      </c>
      <c r="J21" s="232">
        <f ca="1">VLOOKUP($A21,'Resumo - Preços de Serviços'!$B$8:$L$57,10,0)</f>
        <v>379.871094130394</v>
      </c>
      <c r="K21" s="234">
        <f t="shared" ca="1" si="5"/>
        <v>230391.81859008397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6878.4675327682799</v>
      </c>
      <c r="J22" s="232">
        <f ca="1">VLOOKUP($A22,'Resumo - Preços de Serviços'!$B$8:$L$57,10,0)</f>
        <v>0.5288586711783192</v>
      </c>
      <c r="K22" s="232">
        <f t="shared" ca="1" si="5"/>
        <v>6415.0556813930116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5.2615130965114679E-2</v>
      </c>
      <c r="J26" s="232"/>
      <c r="K26" s="232"/>
      <c r="L26" s="209">
        <f ca="1">SUM(K27:K35)/$H$58</f>
        <v>4.414223057091464E-2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67371.624797190874</v>
      </c>
      <c r="J28" s="232">
        <f ca="1">VLOOKUP($A28,'Resumo - Preços de Serviços'!$B$8:$L$57,10,0)</f>
        <v>43.146874832103322</v>
      </c>
      <c r="K28" s="232">
        <f t="shared" ca="1" si="5"/>
        <v>56522.406030055354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1.9190982497069013E-2</v>
      </c>
      <c r="J36" s="232"/>
      <c r="K36" s="232"/>
      <c r="L36" s="209">
        <f ca="1">SUM(K37:K38)/$H$58</f>
        <v>1.7661737023604109E-2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16.382203478554974</v>
      </c>
      <c r="H38" s="232">
        <f t="shared" ca="1" si="6"/>
        <v>24573.305217832461</v>
      </c>
      <c r="J38" s="232">
        <f ca="1">VLOOKUP($A38,'Resumo - Preços de Serviços'!$B$8:$L$57,10,0)</f>
        <v>15.076777322349193</v>
      </c>
      <c r="K38" s="232">
        <f t="shared" ca="1" si="5"/>
        <v>22615.165983523788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1.3178455592478145E-2</v>
      </c>
      <c r="J39" s="232"/>
      <c r="K39" s="232"/>
      <c r="L39" s="209">
        <f ca="1">SUM(K40:K41)/$H$58</f>
        <v>1.1830658997792884E-2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9.7170008795196605E-2</v>
      </c>
      <c r="J42" s="232"/>
      <c r="K42" s="232"/>
      <c r="L42" s="209">
        <f ca="1">SUM(K43:K44)/$H$58</f>
        <v>9.632152742182129E-2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3.3764143712864798E-2</v>
      </c>
      <c r="J45" s="232"/>
      <c r="K45" s="232"/>
      <c r="L45" s="209">
        <f ca="1">SUM(K46:K55)/$H$58</f>
        <v>3.2145853976989477E-2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6061.6722773000192</v>
      </c>
      <c r="I47" s="165"/>
      <c r="J47" s="232">
        <f>VLOOKUP($A47,'Resumo - Preços de Serviços'!$B$8:$L$57,10,0)</f>
        <v>19.312331306982003</v>
      </c>
      <c r="K47" s="232">
        <f t="shared" si="5"/>
        <v>5692.3096527329453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8176.4808229104001</v>
      </c>
      <c r="I50" s="165"/>
      <c r="J50" s="232">
        <f>VLOOKUP($A50,'Resumo - Preços de Serviços'!$B$8:$L$57,10,0)</f>
        <v>11.6921424501</v>
      </c>
      <c r="K50" s="232">
        <f t="shared" si="5"/>
        <v>7670.0454472656002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1280461.0301523372</v>
      </c>
      <c r="I58" s="210">
        <f ca="1">SUM(I8,I15,I23,I26,I36,I39,I42,I45,I56)</f>
        <v>1</v>
      </c>
      <c r="K58" s="208">
        <f ca="1">SUM(K9:K56)</f>
        <v>1194575.569776552</v>
      </c>
      <c r="L58" s="210">
        <f ca="1">SUM(L8,L15,L23,L26,L36,L39,L42,L45,L56)</f>
        <v>0.93292614273035135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4488197.3111436926</v>
      </c>
      <c r="K60" s="208">
        <f ca="1">'Passagem Inf. - PD'!K62</f>
        <v>4083226.4060118529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5768658.3412960302</v>
      </c>
      <c r="K62" s="208">
        <f ca="1">SUM(K58,K60)</f>
        <v>5277801.9757884052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28843.291706480151</v>
      </c>
      <c r="K64" s="194">
        <f ca="1">$D64*K62</f>
        <v>26389.009878942026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86529.875119440447</v>
      </c>
      <c r="K65" s="194">
        <f ca="1">$D65*K62</f>
        <v>79167.029636826075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3807.31450525538</v>
      </c>
      <c r="J66" s="300"/>
      <c r="K66" s="213">
        <f ca="1">$D66*K62</f>
        <v>3483.3493040203475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8422.2411782922045</v>
      </c>
      <c r="J67" s="300"/>
      <c r="K67" s="213">
        <f ca="1">$D67*K62</f>
        <v>7705.5908846510711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5896261.0638054982</v>
      </c>
      <c r="K69" s="208">
        <f ca="1">SUM(K62,K64,K65,K66,K67)</f>
        <v>5394546.9554928448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MG</v>
      </c>
      <c r="K6" s="235" t="str">
        <f>RESUMO!F5</f>
        <v>ES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2.7586174745570062</v>
      </c>
      <c r="K9" s="597">
        <f ca="1">(INDEX('1-mov. de terra'!$B$8:$AK$489,MATCH('Resumo - Preços de Serviços'!$B9,'1-mov. de terra'!$B$8:$B$489,0)+31,MATCH('Resumo - Preços de Serviços'!K$6,'1-mov. de terra'!$B$8:$AK$8,0)+5))</f>
        <v>2.3613748960297558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7.2593387096999997</v>
      </c>
      <c r="K10" s="597">
        <f>(INDEX('1-mov. de terra'!$B$8:$AK$489,MATCH('Resumo - Preços de Serviços'!$B10,'1-mov. de terra'!$B$8:$B$489,0)+31,MATCH('Resumo - Preços de Serviços'!K$6,'1-mov. de terra'!$B$8:$AK$8,0)+5))</f>
        <v>6.7737225696000003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10.9450406961</v>
      </c>
      <c r="K11" s="597">
        <f>(INDEX('1-mov. de terra'!$B$8:$AK$489,MATCH('Resumo - Preços de Serviços'!$B11,'1-mov. de terra'!$B$8:$B$489,0)+31,MATCH('Resumo - Preços de Serviços'!K$6,'1-mov. de terra'!$B$8:$AK$8,0)+5))</f>
        <v>10.222842333900001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28.176060940980477</v>
      </c>
      <c r="K12" s="597">
        <f ca="1">(INDEX('1-mov. de terra'!$B$8:$AK$489,MATCH('Resumo - Preços de Serviços'!$B12,'1-mov. de terra'!$B$8:$B$489,0)+31,MATCH('Resumo - Preços de Serviços'!K$6,'1-mov. de terra'!$B$8:$AK$8,0)+5))</f>
        <v>26.688518243147072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6.7042421064780013</v>
      </c>
      <c r="K13" s="597">
        <f ca="1">(INDEX('1-mov. de terra'!$B$8:$AK$489,MATCH('Resumo - Preços de Serviços'!$B13,'1-mov. de terra'!$B$8:$B$489,0)+31,MATCH('Resumo - Preços de Serviços'!K$6,'1-mov. de terra'!$B$8:$AK$8,0)+5))</f>
        <v>5.9760669302460006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17.606698002599998</v>
      </c>
      <c r="K14" s="597">
        <f>(INDEX('1-mov. de terra'!$B$8:$AK$489,MATCH('Resumo - Preços de Serviços'!$B14,'1-mov. de terra'!$B$8:$B$489,0)+31,MATCH('Resumo - Preços de Serviços'!K$6,'1-mov. de terra'!$B$8:$AK$8,0)+5))</f>
        <v>15.7015885299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0.68484327450000015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120.97171640698005</v>
      </c>
      <c r="K17" s="597">
        <f ca="1">(INDEX('2-pavimentação'!$B$8:$AK$492,MATCH('Resumo - Preços de Serviços'!$B17,'2-pavimentação'!$B$8:$B$492,0)+31,MATCH('Resumo - Preços de Serviços'!K$6,'2-pavimentação'!$B$8:$AK$8,0)+5))</f>
        <v>111.76384356939774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83.336098132271488</v>
      </c>
      <c r="K18" s="597">
        <f ca="1">(INDEX('2-pavimentação'!$B$8:$AK$492,MATCH('Resumo - Preços de Serviços'!$B18,'2-pavimentação'!$B$8:$B$492,0)+31,MATCH('Resumo - Preços de Serviços'!K$6,'2-pavimentação'!$B$8:$AK$8,0)+5))</f>
        <v>73.784399467110589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2.5164093580046409</v>
      </c>
      <c r="K19" s="597">
        <f ca="1">(INDEX('2-pavimentação'!$B$8:$AK$492,MATCH('Resumo - Preços de Serviços'!$B19,'2-pavimentação'!$B$8:$B$492,0)+31,MATCH('Resumo - Preços de Serviços'!K$6,'2-pavimentação'!$B$8:$AK$8,0)+5))</f>
        <v>2.451604801610757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345.5302922814036</v>
      </c>
      <c r="K20" s="597">
        <f ca="1">(INDEX('2-pavimentação'!$B$8:$AK$492,MATCH('Resumo - Preços de Serviços'!$B20,'2-pavimentação'!$B$8:$B$492,0)+31,MATCH('Resumo - Preços de Serviços'!K$6,'2-pavimentação'!$B$8:$AK$8,0)+5))</f>
        <v>332.14823312198979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393.24801953682629</v>
      </c>
      <c r="K21" s="597">
        <f ca="1">(INDEX('2-pavimentação'!$B$8:$AK$492,MATCH('Resumo - Preços de Serviços'!$B21,'2-pavimentação'!$B$8:$B$492,0)+31,MATCH('Resumo - Preços de Serviços'!K$6,'2-pavimentação'!$B$8:$AK$8,0)+5))</f>
        <v>379.871094130394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0.56706245117628029</v>
      </c>
      <c r="K22" s="597">
        <f ca="1">(INDEX('2-pavimentação'!$B$8:$AK$492,MATCH('Resumo - Preços de Serviços'!$B22,'2-pavimentação'!$B$8:$B$492,0)+31,MATCH('Resumo - Preços de Serviços'!K$6,'2-pavimentação'!$B$8:$AK$8,0)+5))</f>
        <v>0.5288586711783192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5.9451288864826779</v>
      </c>
      <c r="K23" s="597">
        <f ca="1">(INDEX('2-pavimentação'!$B$8:$AK$492,MATCH('Resumo - Preços de Serviços'!$B23,'2-pavimentação'!$B$8:$B$492,0)+31,MATCH('Resumo - Preços de Serviços'!K$6,'2-pavimentação'!$B$8:$AK$8,0)+5))</f>
        <v>5.4919747381695352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11.094102001868325</v>
      </c>
      <c r="K25" s="597">
        <f ca="1">(INDEX('3-demolições'!$B$8:$AK$500,MATCH('Resumo - Preços de Serviços'!$B25,'3-demolições'!$B$8:$B$500,0)+31,MATCH('Resumo - Preços de Serviços'!K$6,'3-demolições'!$B$8:$AK$8,0)+5))</f>
        <v>8.9538317073394715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173.26694675427211</v>
      </c>
      <c r="K26" s="597">
        <f ca="1">(INDEX('3-demolições'!$B$8:$AK$500,MATCH('Resumo - Preços de Serviços'!$B26,'3-demolições'!$B$8:$B$500,0)+31,MATCH('Resumo - Preços de Serviços'!K$6,'3-demolições'!$B$8:$AK$8,0)+5))</f>
        <v>141.93395965810811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111.27771210452696</v>
      </c>
      <c r="K28" s="597">
        <f ca="1">(INDEX('4-drenagem'!$B$8:$AK$489,MATCH('Resumo - Preços de Serviços'!$B28,'4-drenagem'!$B$8:$B$489,0)+31,MATCH('Resumo - Preços de Serviços'!K$6,'4-drenagem'!$B$8:$AK$8,0)+5))</f>
        <v>96.178529152125108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51.428721219229672</v>
      </c>
      <c r="K29" s="597">
        <f ca="1">(INDEX('4-drenagem'!$B$8:$AK$489,MATCH('Resumo - Preços de Serviços'!$B29,'4-drenagem'!$B$8:$B$489,0)+31,MATCH('Resumo - Preços de Serviços'!K$6,'4-drenagem'!$B$8:$AK$8,0)+5))</f>
        <v>43.146874832103322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2031.0462237916429</v>
      </c>
      <c r="K30" s="597">
        <f ca="1">(INDEX('4-drenagem'!$B$8:$AK$489,MATCH('Resumo - Preços de Serviços'!$B30,'4-drenagem'!$B$8:$B$489,0)+31,MATCH('Resumo - Preços de Serviços'!K$6,'4-drenagem'!$B$8:$AK$8,0)+5))</f>
        <v>1752.0998459195662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308.06246934120247</v>
      </c>
      <c r="K31" s="597">
        <f ca="1">(INDEX('4-drenagem'!$B$8:$AK$489,MATCH('Resumo - Preços de Serviços'!$B31,'4-drenagem'!$B$8:$B$489,0)+31,MATCH('Resumo - Preços de Serviços'!K$6,'4-drenagem'!$B$8:$AK$8,0)+5))</f>
        <v>250.13624183346229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82.393846103094788</v>
      </c>
      <c r="K32" s="597">
        <f ca="1">(INDEX('4-drenagem'!$B$8:$AK$489,MATCH('Resumo - Preços de Serviços'!$B32,'4-drenagem'!$B$8:$B$489,0)+31,MATCH('Resumo - Preços de Serviços'!K$6,'4-drenagem'!$B$8:$AK$8,0)+5))</f>
        <v>71.102547862137357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752.82144013760694</v>
      </c>
      <c r="K33" s="597">
        <f ca="1">(INDEX('4-drenagem'!$B$8:$AK$489,MATCH('Resumo - Preços de Serviços'!$B33,'4-drenagem'!$B$8:$B$489,0)+31,MATCH('Resumo - Preços de Serviços'!K$6,'4-drenagem'!$B$8:$AK$8,0)+5))</f>
        <v>659.67604236734246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2247.8586667784252</v>
      </c>
      <c r="K34" s="597">
        <f ca="1">(INDEX('4-drenagem'!$B$8:$AK$489,MATCH('Resumo - Preços de Serviços'!$B34,'4-drenagem'!$B$8:$B$489,0)+31,MATCH('Resumo - Preços de Serviços'!K$6,'4-drenagem'!$B$8:$AK$8,0)+5))</f>
        <v>1974.2351601240118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87.241090296617074</v>
      </c>
      <c r="K35" s="597">
        <f ca="1">(INDEX('4-drenagem'!$B$8:$AK$489,MATCH('Resumo - Preços de Serviços'!$B35,'4-drenagem'!$B$8:$B$489,0)+31,MATCH('Resumo - Preços de Serviços'!K$6,'4-drenagem'!$B$8:$AK$8,0)+5))</f>
        <v>71.481076154682398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38.247564043387143</v>
      </c>
      <c r="K36" s="597">
        <f ca="1">(INDEX('4-drenagem'!$B$8:$AK$489,MATCH('Resumo - Preços de Serviços'!$B36,'4-drenagem'!$B$8:$B$489,0)+31,MATCH('Resumo - Preços de Serviços'!K$6,'4-drenagem'!$B$8:$AK$8,0)+5))</f>
        <v>35.447052844491061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28331.082997351194</v>
      </c>
      <c r="K38" s="597">
        <f ca="1">(INDEX('5-obras compl'!$B$8:$AK$500,MATCH('Resumo - Preços de Serviços'!$B38,'5-obras compl'!$B$8:$B$500,0)+31,MATCH('Resumo - Preços de Serviços'!K$6,'5-obras compl'!$B$8:$AK$8,0)+5))</f>
        <v>25005.466453111902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16.382203478554974</v>
      </c>
      <c r="K39" s="597">
        <f ca="1">(INDEX('5-obras compl'!$B$8:$AK$500,MATCH('Resumo - Preços de Serviços'!$B39,'5-obras compl'!$B$8:$B$500,0)+31,MATCH('Resumo - Preços de Serviços'!K$6,'5-obras compl'!$B$8:$AK$8,0)+5))</f>
        <v>15.076777322349193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1.0742639599999999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0.96439605500000014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8.1931741982676289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6.7831567463635283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295395.81036638934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267573.08292354166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212169.01621249528</v>
      </c>
      <c r="K45" s="597">
        <f>(INDEX('7-Disp. Segurança'!$B$8:$AK$500,MATCH('Resumo - Preços de Serviços'!$B45,'7-Disp. Segurança'!$B$8:$B$500,0)+31,MATCH('Resumo - Preços de Serviços'!K$6,'7-Disp. Segurança'!$B$8:$AK$8,0)+5))</f>
        <v>210316.37196046999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20.565469982357996</v>
      </c>
      <c r="K48" s="597">
        <f>(INDEX('8-Sinalização'!$B$8:$AK$500,MATCH('Resumo - Preços de Serviços'!$B48,'8-Sinalização'!$B$8:$B$500,0)+31,MATCH('Resumo - Preços de Serviços'!K$6,'8-Sinalização'!$B$8:$AK$8,0)+5))</f>
        <v>19.312331306982003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42.603726555767999</v>
      </c>
      <c r="K49" s="597">
        <f>(INDEX('8-Sinalização'!$B$8:$AK$500,MATCH('Resumo - Preços de Serviços'!$B49,'8-Sinalização'!$B$8:$B$500,0)+31,MATCH('Resumo - Preços de Serviços'!K$6,'8-Sinalização'!$B$8:$AK$8,0)+5))</f>
        <v>40.813919787101995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12.8376984729</v>
      </c>
      <c r="K50" s="597">
        <f>(INDEX('8-Sinalização'!$B$8:$AK$500,MATCH('Resumo - Preços de Serviços'!$B50,'8-Sinalização'!$B$8:$B$500,0)+31,MATCH('Resumo - Preços de Serviços'!K$6,'8-Sinalização'!$B$8:$AK$8,0)+5))</f>
        <v>12.065693327099998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12.4641475959</v>
      </c>
      <c r="K51" s="597">
        <f>(INDEX('8-Sinalização'!$B$8:$AK$500,MATCH('Resumo - Preços de Serviços'!$B51,'8-Sinalização'!$B$8:$B$500,0)+31,MATCH('Resumo - Preços de Serviços'!K$6,'8-Sinalização'!$B$8:$AK$8,0)+5))</f>
        <v>11.6921424501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30.556461738600007</v>
      </c>
      <c r="K52" s="597">
        <f>(INDEX('8-Sinalização'!$B$8:$AK$500,MATCH('Resumo - Preços de Serviços'!$B52,'8-Sinalização'!$B$8:$B$500,0)+31,MATCH('Resumo - Preços de Serviços'!K$6,'8-Sinalização'!$B$8:$AK$8,0)+5))</f>
        <v>28.813224312600003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33.986469347947335</v>
      </c>
      <c r="K54" s="597">
        <f ca="1">(INDEX('8-Sinalização'!$B$8:$AK$500,MATCH('Resumo - Preços de Serviços'!$B54,'8-Sinalização'!$B$8:$B$500,0)+31,MATCH('Resumo - Preços de Serviços'!K$6,'8-Sinalização'!$B$8:$AK$8,0)+5))</f>
        <v>28.251943986101601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362.44396425720004</v>
      </c>
      <c r="K55" s="597">
        <f>(INDEX('8-Sinalização'!$B$8:$AK$500,MATCH('Resumo - Preços de Serviços'!$B55,'8-Sinalização'!$B$8:$B$500,0)+31,MATCH('Resumo - Preços de Serviços'!K$6,'8-Sinalização'!$B$8:$AK$8,0)+5))</f>
        <v>347.48947748130001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256.51290462537605</v>
      </c>
      <c r="K56" s="597">
        <f>(INDEX('8-Sinalização'!$B$8:$AK$500,MATCH('Resumo - Preços de Serviços'!$B56,'8-Sinalização'!$B$8:$B$500,0)+31,MATCH('Resumo - Preços de Serviços'!K$6,'8-Sinalização'!$B$8:$AK$8,0)+5))</f>
        <v>246.615300588384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0.29298108</v>
      </c>
      <c r="AC13" s="419"/>
      <c r="AD13" s="420">
        <f t="shared" ref="AD13:AD34" si="1">IFERROR(AB13*$P13,"")</f>
        <v>0.29298108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29.76199471</v>
      </c>
      <c r="V14" s="419"/>
      <c r="W14" s="420">
        <f t="shared" si="0"/>
        <v>0.2976199471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28.260466675</v>
      </c>
      <c r="AC14" s="419"/>
      <c r="AD14" s="420">
        <f t="shared" si="1"/>
        <v>0.28260466675000001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74.392779230000002</v>
      </c>
      <c r="V15" s="419"/>
      <c r="W15" s="420">
        <f t="shared" si="0"/>
        <v>0.37196389615000003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70.669478005000002</v>
      </c>
      <c r="AC15" s="419"/>
      <c r="AD15" s="420">
        <f t="shared" si="1"/>
        <v>0.35334739002500004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0.45167916499999999</v>
      </c>
      <c r="V16" s="419"/>
      <c r="W16" s="420">
        <f t="shared" si="0"/>
        <v>0.45167916499999999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0.41505653000000003</v>
      </c>
      <c r="AC16" s="419"/>
      <c r="AD16" s="420">
        <f t="shared" si="1"/>
        <v>0.41505653000000003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11.830002545824849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8.5205020172680133</v>
      </c>
      <c r="V17" s="419"/>
      <c r="W17" s="420">
        <f t="shared" ca="1" si="0"/>
        <v>1.2780753025902019</v>
      </c>
      <c r="X17" s="397"/>
      <c r="Y17" s="421">
        <f>IF($F17&lt;&gt;"",INDEX(DTM!$C$3:$F$100,MATCH($F17,DTM!$C$3:$C$100,0),MATCH(Y$8,DTM!$C$3:$F$3,0)),"")</f>
        <v>9.8207202216066474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0.68418000000000001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6.4738917380343493</v>
      </c>
      <c r="AC17" s="419"/>
      <c r="AD17" s="420">
        <f t="shared" ca="1" si="1"/>
        <v>0.97108376070515234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2.7045269358402022</v>
      </c>
      <c r="X36" s="422"/>
      <c r="Y36" s="424"/>
      <c r="Z36" s="425"/>
      <c r="AA36" s="425"/>
      <c r="AB36" s="425"/>
      <c r="AC36" s="425"/>
      <c r="AD36" s="426">
        <f ca="1">SUM(AD13:AD34)</f>
        <v>2.3150734274801525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5.4090538716804047E-2</v>
      </c>
      <c r="X37" s="422"/>
      <c r="Y37" s="427"/>
      <c r="Z37" s="428"/>
      <c r="AA37" s="428"/>
      <c r="AB37" s="429"/>
      <c r="AC37" s="429"/>
      <c r="AD37" s="430">
        <f ca="1">$P37*AD36</f>
        <v>4.6301468549603049E-2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2.7586174745570062</v>
      </c>
      <c r="X39" s="422"/>
      <c r="Y39" s="436"/>
      <c r="Z39" s="394"/>
      <c r="AA39" s="394"/>
      <c r="AB39" s="394"/>
      <c r="AC39" s="394"/>
      <c r="AD39" s="437">
        <f ca="1">SUM(AD36:AD37)</f>
        <v>2.3613748960297558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7.1169987350000001</v>
      </c>
      <c r="V57" s="419"/>
      <c r="W57" s="420">
        <f t="shared" ref="W57:W78" si="5">IFERROR(U57*$P57,"")</f>
        <v>7.1169987350000001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6.6409044800000006</v>
      </c>
      <c r="AC57" s="419"/>
      <c r="AD57" s="420">
        <f t="shared" ref="AD57:AD78" si="6">IFERROR(AB57*$P57,"")</f>
        <v>6.6409044800000006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7.1169987350000001</v>
      </c>
      <c r="X80" s="422"/>
      <c r="Y80" s="424"/>
      <c r="Z80" s="425"/>
      <c r="AA80" s="425"/>
      <c r="AB80" s="425"/>
      <c r="AC80" s="425"/>
      <c r="AD80" s="426">
        <f>SUM(AD57:AD78)</f>
        <v>6.6409044800000006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0.14233997470000001</v>
      </c>
      <c r="X81" s="422"/>
      <c r="Y81" s="427"/>
      <c r="Z81" s="428"/>
      <c r="AA81" s="428"/>
      <c r="AB81" s="429"/>
      <c r="AC81" s="429"/>
      <c r="AD81" s="430">
        <f>$P81*AD80</f>
        <v>0.13281808960000002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7.2593387096999997</v>
      </c>
      <c r="X83" s="422"/>
      <c r="Y83" s="436"/>
      <c r="Z83" s="394"/>
      <c r="AA83" s="394"/>
      <c r="AB83" s="394"/>
      <c r="AC83" s="394"/>
      <c r="AD83" s="437">
        <f>SUM(AD80:AD81)</f>
        <v>6.7737225696000003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10.730432055</v>
      </c>
      <c r="V101" s="419"/>
      <c r="W101" s="420">
        <f t="shared" ref="W101:W122" si="10">IFERROR(U101*$P101,"")</f>
        <v>10.730432055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10.022394445000002</v>
      </c>
      <c r="AC101" s="419"/>
      <c r="AD101" s="420">
        <f t="shared" ref="AD101:AD122" si="11">IFERROR(AB101*$P101,"")</f>
        <v>10.022394445000002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10.730432055</v>
      </c>
      <c r="X124" s="422"/>
      <c r="Y124" s="424"/>
      <c r="Z124" s="425"/>
      <c r="AA124" s="425"/>
      <c r="AB124" s="425"/>
      <c r="AC124" s="425"/>
      <c r="AD124" s="426">
        <f>SUM(AD101:AD122)</f>
        <v>10.022394445000002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0.2146086411</v>
      </c>
      <c r="X125" s="422"/>
      <c r="Y125" s="427"/>
      <c r="Z125" s="428"/>
      <c r="AA125" s="428"/>
      <c r="AB125" s="429"/>
      <c r="AC125" s="429"/>
      <c r="AD125" s="430">
        <f>$P125*AD124</f>
        <v>0.20044788890000004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10.9450406961</v>
      </c>
      <c r="X127" s="422"/>
      <c r="Y127" s="436"/>
      <c r="Z127" s="394"/>
      <c r="AA127" s="394"/>
      <c r="AB127" s="394"/>
      <c r="AC127" s="394"/>
      <c r="AD127" s="437">
        <f>SUM(AD124:AD125)</f>
        <v>10.222842333900001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27.601259245000001</v>
      </c>
      <c r="V145" s="419"/>
      <c r="W145" s="420">
        <f t="shared" ref="W145:W166" si="15">IFERROR(U145*$P145,"")</f>
        <v>27.601259245000001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26.148561390000005</v>
      </c>
      <c r="AC145" s="419"/>
      <c r="AD145" s="420">
        <f t="shared" ref="AD145:AD166" si="16">IFERROR(AB145*$P145,"")</f>
        <v>26.148561390000005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90.733604887983716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0.79820999999999998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69.780977574983709</v>
      </c>
      <c r="V146" s="419"/>
      <c r="W146" s="420">
        <f t="shared" ca="1" si="15"/>
        <v>2.2329912823994789E-2</v>
      </c>
      <c r="X146" s="397"/>
      <c r="Y146" s="421">
        <f>IF($F146&lt;&gt;"",INDEX(DTM!$C$3:$F$100,MATCH($F146,DTM!$C$3:$C$100,0),MATCH(Y$8,DTM!$C$3:$F$3,0)),"")</f>
        <v>73.497922437673125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0.73485999999999996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52.039293342735455</v>
      </c>
      <c r="AC146" s="419"/>
      <c r="AD146" s="420">
        <f t="shared" ca="1" si="16"/>
        <v>1.6652573869675346E-2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27.623589157823996</v>
      </c>
      <c r="X168" s="422"/>
      <c r="Y168" s="424"/>
      <c r="Z168" s="425"/>
      <c r="AA168" s="425"/>
      <c r="AB168" s="425"/>
      <c r="AC168" s="425"/>
      <c r="AD168" s="426">
        <f ca="1">SUM(AD145:AD166)</f>
        <v>26.165213963869679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0.55247178315647993</v>
      </c>
      <c r="X169" s="422"/>
      <c r="Y169" s="427"/>
      <c r="Z169" s="428"/>
      <c r="AA169" s="428"/>
      <c r="AB169" s="429"/>
      <c r="AC169" s="429"/>
      <c r="AD169" s="430">
        <f ca="1">$P169*AD168</f>
        <v>0.52330427927739354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28.176060940980477</v>
      </c>
      <c r="X171" s="422"/>
      <c r="Y171" s="436"/>
      <c r="Z171" s="394"/>
      <c r="AA171" s="394"/>
      <c r="AB171" s="394"/>
      <c r="AC171" s="394"/>
      <c r="AD171" s="437">
        <f ca="1">SUM(AD168:AD169)</f>
        <v>26.688518243147072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3.0640937949999998</v>
      </c>
      <c r="V189" s="419"/>
      <c r="W189" s="420">
        <f t="shared" ref="W189:W210" si="20">IFERROR(U189*$P189,"")</f>
        <v>2.6351206637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2.6612448099999999</v>
      </c>
      <c r="AC189" s="419"/>
      <c r="AD189" s="420">
        <f t="shared" ref="AD189:AD210" si="21">IFERROR(AB189*$P189,"")</f>
        <v>2.2886705365999997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10.840299960000001</v>
      </c>
      <c r="V190" s="419"/>
      <c r="W190" s="420">
        <f t="shared" si="20"/>
        <v>1.5176419944000004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9.6805831849999997</v>
      </c>
      <c r="AC190" s="419"/>
      <c r="AD190" s="420">
        <f t="shared" si="21"/>
        <v>1.3552816459000001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0.68418000000000001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9.8881114500000002</v>
      </c>
      <c r="AC191" s="419"/>
      <c r="AD191" s="420">
        <f t="shared" ca="1" si="21"/>
        <v>2.2149369648000006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6.5727863789000009</v>
      </c>
      <c r="X212" s="422"/>
      <c r="Y212" s="424"/>
      <c r="Z212" s="425"/>
      <c r="AA212" s="425"/>
      <c r="AB212" s="425"/>
      <c r="AC212" s="425"/>
      <c r="AD212" s="426">
        <f ca="1">SUM(AD189:AD210)</f>
        <v>5.8588891473000002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0.13145572757800003</v>
      </c>
      <c r="X213" s="422"/>
      <c r="Y213" s="427"/>
      <c r="Z213" s="428"/>
      <c r="AA213" s="428"/>
      <c r="AB213" s="429"/>
      <c r="AC213" s="429"/>
      <c r="AD213" s="430">
        <f ca="1">$P213*AD212</f>
        <v>0.11717778294600001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6.7042421064780013</v>
      </c>
      <c r="X215" s="422"/>
      <c r="Y215" s="436"/>
      <c r="Z215" s="394"/>
      <c r="AA215" s="394"/>
      <c r="AB215" s="394"/>
      <c r="AC215" s="394"/>
      <c r="AD215" s="437">
        <f ca="1">SUM(AD212:AD213)</f>
        <v>5.9760669302460006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17.26146863</v>
      </c>
      <c r="V233" s="419"/>
      <c r="W233" s="420">
        <f t="shared" ref="W233:W254" si="25">IFERROR(U233*$P233,"")</f>
        <v>17.26146863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15.393714245</v>
      </c>
      <c r="AC233" s="419"/>
      <c r="AD233" s="420">
        <f t="shared" ref="AD233:AD254" si="26">IFERROR(AB233*$P233,"")</f>
        <v>15.393714245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17.26146863</v>
      </c>
      <c r="X256" s="422"/>
      <c r="Y256" s="424"/>
      <c r="Z256" s="425"/>
      <c r="AA256" s="425"/>
      <c r="AB256" s="425"/>
      <c r="AC256" s="425"/>
      <c r="AD256" s="426">
        <f>SUM(AD233:AD254)</f>
        <v>15.393714245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0.34522937259999997</v>
      </c>
      <c r="X257" s="422"/>
      <c r="Y257" s="427"/>
      <c r="Z257" s="428"/>
      <c r="AA257" s="428"/>
      <c r="AB257" s="429"/>
      <c r="AC257" s="429"/>
      <c r="AD257" s="430">
        <f>$P257*AD256</f>
        <v>0.30787428490000002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17.606698002599998</v>
      </c>
      <c r="X259" s="422"/>
      <c r="Y259" s="436"/>
      <c r="Z259" s="394"/>
      <c r="AA259" s="394"/>
      <c r="AB259" s="394"/>
      <c r="AC259" s="394"/>
      <c r="AD259" s="437">
        <f>SUM(AD256:AD257)</f>
        <v>15.7015885299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0.67141497500000014</v>
      </c>
      <c r="AC13" s="419"/>
      <c r="AD13" s="420">
        <f t="shared" ref="AD13:AD34" si="1">IFERROR(AB13*$P13,"")</f>
        <v>0.67141497500000014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0.67141497500000014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1.3428299500000003E-2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0.68484327450000015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117.77839416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91.629832770000007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67.092667320000004</v>
      </c>
      <c r="V59" s="419"/>
      <c r="W59" s="420">
        <f t="shared" si="5"/>
        <v>67.092667320000004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61.623687160000003</v>
      </c>
      <c r="AC59" s="419"/>
      <c r="AD59" s="420">
        <f t="shared" si="6"/>
        <v>61.623687160000003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14.666064154786151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419"/>
      <c r="W60" s="420">
        <f t="shared" ca="1" si="5"/>
        <v>14.609389672423017</v>
      </c>
      <c r="X60" s="397"/>
      <c r="Y60" s="421">
        <f>IF($F60&lt;&gt;"",INDEX(DTM!$C$3:$F$100,MATCH($F60,DTM!$C$3:$C$100,0),MATCH(Y$8,DTM!$C$3:$F$3,0)),"")</f>
        <v>11.427742382271468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419"/>
      <c r="AD60" s="420">
        <f t="shared" ca="1" si="6"/>
        <v>10.713959376382936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0.4192070953</v>
      </c>
      <c r="V61" s="419"/>
      <c r="W61" s="420">
        <f t="shared" si="5"/>
        <v>31.440532147500001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0.44606369429999998</v>
      </c>
      <c r="AC61" s="419"/>
      <c r="AD61" s="420">
        <f t="shared" si="6"/>
        <v>33.454777072500001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419"/>
      <c r="W62" s="420">
        <f t="shared" ca="1" si="5"/>
        <v>5.4571328277044868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419"/>
      <c r="AD62" s="420">
        <f t="shared" ca="1" si="6"/>
        <v>3.7799720473893705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118.5997219676275</v>
      </c>
      <c r="X81" s="422"/>
      <c r="Y81" s="424"/>
      <c r="Z81" s="425"/>
      <c r="AA81" s="425"/>
      <c r="AB81" s="425"/>
      <c r="AC81" s="425"/>
      <c r="AD81" s="426">
        <f ca="1">SUM(AD58:AD79)</f>
        <v>109.57239565627229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2.3719944393525503</v>
      </c>
      <c r="X82" s="422"/>
      <c r="Y82" s="427"/>
      <c r="Z82" s="428"/>
      <c r="AA82" s="428"/>
      <c r="AB82" s="429"/>
      <c r="AC82" s="429"/>
      <c r="AD82" s="430">
        <f ca="1">$P82*AD81</f>
        <v>2.1914479131254461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120.97171640698005</v>
      </c>
      <c r="X84" s="422"/>
      <c r="Y84" s="436"/>
      <c r="Z84" s="394"/>
      <c r="AA84" s="394"/>
      <c r="AB84" s="394"/>
      <c r="AC84" s="394"/>
      <c r="AD84" s="437">
        <f ca="1">SUM(AD81:AD82)</f>
        <v>111.76384356939774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117.77839416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91.629832770000007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67.092667320000004</v>
      </c>
      <c r="V103" s="419"/>
      <c r="W103" s="420">
        <f t="shared" si="10"/>
        <v>67.092667320000004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61.623687160000003</v>
      </c>
      <c r="AC103" s="419"/>
      <c r="AD103" s="420">
        <f t="shared" si="11"/>
        <v>61.623687160000003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14.666064154786151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419"/>
      <c r="W104" s="420">
        <f t="shared" ca="1" si="10"/>
        <v>14.609389672423017</v>
      </c>
      <c r="X104" s="397"/>
      <c r="Y104" s="421">
        <f>IF($F104&lt;&gt;"",INDEX(DTM!$C$3:$F$100,MATCH($F104,DTM!$C$3:$C$100,0),MATCH(Y$8,DTM!$C$3:$F$3,0)),"")</f>
        <v>11.427742382271468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419"/>
      <c r="AD104" s="420">
        <f t="shared" ca="1" si="11"/>
        <v>10.713959376382936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81.702056992423024</v>
      </c>
      <c r="X125" s="422"/>
      <c r="Y125" s="424"/>
      <c r="Z125" s="425"/>
      <c r="AA125" s="425"/>
      <c r="AB125" s="425"/>
      <c r="AC125" s="425"/>
      <c r="AD125" s="426">
        <f ca="1">SUM(AD102:AD123)</f>
        <v>72.337646536382934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1.6340411398484604</v>
      </c>
      <c r="X126" s="422"/>
      <c r="Y126" s="427"/>
      <c r="Z126" s="428"/>
      <c r="AA126" s="428"/>
      <c r="AB126" s="429"/>
      <c r="AC126" s="429"/>
      <c r="AD126" s="430">
        <f ca="1">$P126*AD125</f>
        <v>1.4467529307276588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83.336098132271488</v>
      </c>
      <c r="X128" s="422"/>
      <c r="Y128" s="436"/>
      <c r="Z128" s="394"/>
      <c r="AA128" s="394"/>
      <c r="AB128" s="394"/>
      <c r="AC128" s="394"/>
      <c r="AD128" s="437">
        <f ca="1">SUM(AD125:AD126)</f>
        <v>73.784399467110589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0.24415090000000003</v>
      </c>
      <c r="V146" s="419"/>
      <c r="W146" s="420">
        <f t="shared" ref="W146:W167" si="15">IFERROR(U146*$P146,"")</f>
        <v>0.24415090000000003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0.18311317499999999</v>
      </c>
      <c r="AC146" s="419"/>
      <c r="AD146" s="420">
        <f t="shared" ref="AD146:AD167" si="16">IFERROR(AB146*$P146,"")</f>
        <v>0.18311317499999999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1813.9596941699999</v>
      </c>
      <c r="V147" s="419"/>
      <c r="W147" s="420">
        <f t="shared" si="15"/>
        <v>2.1767516330039998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79.303207739307524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38.471220866471484</v>
      </c>
      <c r="V148" s="419"/>
      <c r="W148" s="420">
        <f t="shared" ca="1" si="15"/>
        <v>4.6165465039765777E-2</v>
      </c>
      <c r="X148" s="397"/>
      <c r="Y148" s="421">
        <f>IF($F148&lt;&gt;"",INDEX(DTM!$C$3:$F$100,MATCH($F148,DTM!$C$3:$C$100,0),MATCH(Y$8,DTM!$C$3:$F$3,0)),"")</f>
        <v>69.621911357340707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36.391092685193904</v>
      </c>
      <c r="AC148" s="419"/>
      <c r="AD148" s="420">
        <f t="shared" ca="1" si="16"/>
        <v>4.3669311222232679E-2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2.4670679980437655</v>
      </c>
      <c r="X169" s="422"/>
      <c r="Y169" s="424"/>
      <c r="Z169" s="425"/>
      <c r="AA169" s="425"/>
      <c r="AB169" s="425"/>
      <c r="AC169" s="425"/>
      <c r="AD169" s="426">
        <f ca="1">SUM(AD146:AD167)</f>
        <v>2.4035341192262325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4.9341359960875311E-2</v>
      </c>
      <c r="X170" s="422"/>
      <c r="Y170" s="427"/>
      <c r="Z170" s="428"/>
      <c r="AA170" s="428"/>
      <c r="AB170" s="429"/>
      <c r="AC170" s="429"/>
      <c r="AD170" s="430">
        <f ca="1">$P170*AD169</f>
        <v>4.8070682384524652E-2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2.5164093580046409</v>
      </c>
      <c r="X172" s="422"/>
      <c r="Y172" s="436"/>
      <c r="Z172" s="394"/>
      <c r="AA172" s="394"/>
      <c r="AB172" s="394"/>
      <c r="AC172" s="394"/>
      <c r="AD172" s="437">
        <f ca="1">SUM(AD169:AD170)</f>
        <v>2.451604801610757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77.383627754999992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66.250346715000006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56.972612515000002</v>
      </c>
      <c r="V191" s="419"/>
      <c r="W191" s="420">
        <f t="shared" si="20"/>
        <v>136.734270036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53.176066020000007</v>
      </c>
      <c r="AC191" s="419"/>
      <c r="AD191" s="420">
        <f t="shared" si="21"/>
        <v>127.62255844800001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1151.6084985599998</v>
      </c>
      <c r="V192" s="419"/>
      <c r="W192" s="420">
        <f t="shared" si="20"/>
        <v>152.01232180992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0.90663764952625681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0.66021788197740494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12.753997184025293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9.3532865355823027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79.303207739307524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38.471220866471484</v>
      </c>
      <c r="V195" s="419"/>
      <c r="W195" s="420">
        <f t="shared" ca="1" si="20"/>
        <v>5.078201154374236</v>
      </c>
      <c r="X195" s="397"/>
      <c r="Y195" s="421">
        <f>IF($F195&lt;&gt;"",INDEX(DTM!$C$3:$F$100,MATCH($F195,DTM!$C$3:$C$100,0),MATCH(Y$8,DTM!$C$3:$F$3,0)),"")</f>
        <v>69.621911357340707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36.391092685193904</v>
      </c>
      <c r="AC195" s="419"/>
      <c r="AD195" s="420">
        <f t="shared" ca="1" si="21"/>
        <v>4.8036242344455955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11.376934826883911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4.7220710912825874</v>
      </c>
      <c r="V196" s="419"/>
      <c r="W196" s="420">
        <f t="shared" ca="1" si="20"/>
        <v>0.31732317733418985</v>
      </c>
      <c r="X196" s="397"/>
      <c r="Y196" s="421">
        <f>IF($F196&lt;&gt;"",INDEX(DTM!$C$3:$F$100,MATCH($F196,DTM!$C$3:$C$100,0),MATCH(Y$8,DTM!$C$3:$F$3,0)),"")</f>
        <v>8.8025346260387796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3.4386348019656507</v>
      </c>
      <c r="AC196" s="419"/>
      <c r="AD196" s="420">
        <f t="shared" ca="1" si="21"/>
        <v>0.23107625869209172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338.75518851117999</v>
      </c>
      <c r="X213" s="422"/>
      <c r="Y213" s="424"/>
      <c r="Z213" s="425"/>
      <c r="AA213" s="425"/>
      <c r="AB213" s="425"/>
      <c r="AC213" s="425"/>
      <c r="AD213" s="426">
        <f ca="1">SUM(AD190:AD211)</f>
        <v>325.63552266861745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6.7751037702236001</v>
      </c>
      <c r="X214" s="422"/>
      <c r="Y214" s="427"/>
      <c r="Z214" s="428"/>
      <c r="AA214" s="428"/>
      <c r="AB214" s="429"/>
      <c r="AC214" s="429"/>
      <c r="AD214" s="430">
        <f ca="1">$P214*AD213</f>
        <v>6.5127104533723497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345.5302922814036</v>
      </c>
      <c r="X216" s="422"/>
      <c r="Y216" s="436"/>
      <c r="Z216" s="394"/>
      <c r="AA216" s="394"/>
      <c r="AB216" s="394"/>
      <c r="AC216" s="394"/>
      <c r="AD216" s="437">
        <f ca="1">SUM(AD213:AD214)</f>
        <v>332.14823312198979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77.383627754999992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66.250346715000006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56.972612515000002</v>
      </c>
      <c r="V235" s="419"/>
      <c r="W235" s="420">
        <f t="shared" si="25"/>
        <v>138.15858534887499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53.176066020000007</v>
      </c>
      <c r="AC235" s="419"/>
      <c r="AD235" s="420">
        <f t="shared" si="26"/>
        <v>128.9519600985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1151.6084985599998</v>
      </c>
      <c r="V236" s="419"/>
      <c r="W236" s="420">
        <f t="shared" si="25"/>
        <v>153.59578349543997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12.355434772024502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9.0609963313453541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0.91608179170882187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0.66709515158133614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11.376934826883911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4.7220710912825874</v>
      </c>
      <c r="V239" s="419"/>
      <c r="W239" s="420">
        <f t="shared" ca="1" si="25"/>
        <v>0.3206286270980877</v>
      </c>
      <c r="X239" s="397"/>
      <c r="Y239" s="421">
        <f>IF($F239&lt;&gt;"",INDEX(DTM!$C$3:$F$100,MATCH($F239,DTM!$C$3:$C$100,0),MATCH(Y$8,DTM!$C$3:$F$3,0)),"")</f>
        <v>8.8025346260387796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3.4386348019656507</v>
      </c>
      <c r="AC239" s="419"/>
      <c r="AD239" s="420">
        <f t="shared" ca="1" si="26"/>
        <v>0.23348330305346771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79.303207739307524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38.471220866471484</v>
      </c>
      <c r="V240" s="419"/>
      <c r="W240" s="420">
        <f t="shared" ca="1" si="25"/>
        <v>5.1310990830656342</v>
      </c>
      <c r="X240" s="397"/>
      <c r="Y240" s="421">
        <f>IF($F240&lt;&gt;"",INDEX(DTM!$C$3:$F$100,MATCH($F240,DTM!$C$3:$C$100,0),MATCH(Y$8,DTM!$C$3:$F$3,0)),"")</f>
        <v>69.621911357340707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36.391092685193904</v>
      </c>
      <c r="AC240" s="419"/>
      <c r="AD240" s="420">
        <f t="shared" ca="1" si="26"/>
        <v>4.8536619868877366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385.53727405571203</v>
      </c>
      <c r="X257" s="422"/>
      <c r="Y257" s="424"/>
      <c r="Z257" s="425"/>
      <c r="AA257" s="425"/>
      <c r="AB257" s="425"/>
      <c r="AC257" s="425"/>
      <c r="AD257" s="426">
        <f ca="1">SUM(AD234:AD255)</f>
        <v>372.42264130430783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7.7107454811142411</v>
      </c>
      <c r="X258" s="422"/>
      <c r="Y258" s="427"/>
      <c r="Z258" s="428"/>
      <c r="AA258" s="428"/>
      <c r="AB258" s="429"/>
      <c r="AC258" s="429"/>
      <c r="AD258" s="430">
        <f ca="1">$P258*AD257</f>
        <v>7.4484528260861564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393.24801953682629</v>
      </c>
      <c r="X260" s="422"/>
      <c r="Y260" s="436"/>
      <c r="Z260" s="394"/>
      <c r="AA260" s="394"/>
      <c r="AB260" s="394"/>
      <c r="AC260" s="394"/>
      <c r="AD260" s="437">
        <f ca="1">SUM(AD257:AD258)</f>
        <v>379.871094130394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0.13428299499999999</v>
      </c>
      <c r="AC278" s="419"/>
      <c r="AD278" s="420">
        <f t="shared" ref="AD278:AD299" si="31">IFERROR(AB278*$P278,"")</f>
        <v>0.13428299499999999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896.24574409499985</v>
      </c>
      <c r="V279" s="419"/>
      <c r="W279" s="420">
        <f t="shared" si="30"/>
        <v>0.35849829763799995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79.303207739307524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38.471220866471484</v>
      </c>
      <c r="V280" s="419"/>
      <c r="W280" s="420">
        <f t="shared" ca="1" si="30"/>
        <v>1.5388488346588593E-2</v>
      </c>
      <c r="X280" s="397"/>
      <c r="Y280" s="421">
        <f>IF($F280&lt;&gt;"",INDEX(DTM!$C$3:$F$100,MATCH($F280,DTM!$C$3:$C$100,0),MATCH(Y$8,DTM!$C$3:$F$3,0)),"")</f>
        <v>69.621911357340707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36.391092685193904</v>
      </c>
      <c r="AC280" s="419"/>
      <c r="AD280" s="420">
        <f t="shared" ca="1" si="31"/>
        <v>1.4556437074077562E-2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0.55594357958458851</v>
      </c>
      <c r="X301" s="422"/>
      <c r="Y301" s="424"/>
      <c r="Z301" s="425"/>
      <c r="AA301" s="425"/>
      <c r="AB301" s="425"/>
      <c r="AC301" s="425"/>
      <c r="AD301" s="426">
        <f ca="1">SUM(AD278:AD299)</f>
        <v>0.51848889331207759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1.1118871591691771E-2</v>
      </c>
      <c r="X302" s="422"/>
      <c r="Y302" s="427"/>
      <c r="Z302" s="428"/>
      <c r="AA302" s="428"/>
      <c r="AB302" s="429"/>
      <c r="AC302" s="429"/>
      <c r="AD302" s="430">
        <f ca="1">$P302*AD301</f>
        <v>1.0369777866241553E-2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0.56706245117628029</v>
      </c>
      <c r="X304" s="422"/>
      <c r="Y304" s="436"/>
      <c r="Z304" s="394"/>
      <c r="AA304" s="394"/>
      <c r="AB304" s="394"/>
      <c r="AC304" s="394"/>
      <c r="AD304" s="437">
        <f ca="1">SUM(AD301:AD302)</f>
        <v>0.5288586711783192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3.1861692449999999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2.5269618149999999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2.4048863649999999</v>
      </c>
      <c r="V323" s="419"/>
      <c r="W323" s="420">
        <f t="shared" si="35"/>
        <v>2.4048863649999999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2.0630751050000002</v>
      </c>
      <c r="AC323" s="419"/>
      <c r="AD323" s="420">
        <f t="shared" si="36"/>
        <v>2.0630751050000002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982.46859311249989</v>
      </c>
      <c r="V324" s="419"/>
      <c r="W324" s="420">
        <f t="shared" si="35"/>
        <v>2.9474057793374997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14.666064154786151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6.087245696842924</v>
      </c>
      <c r="V325" s="419"/>
      <c r="W325" s="420">
        <f t="shared" ca="1" si="35"/>
        <v>0.36085192490884854</v>
      </c>
      <c r="X325" s="397"/>
      <c r="Y325" s="421">
        <f>IF($F325&lt;&gt;"",INDEX(DTM!$C$3:$F$100,MATCH($F325,DTM!$C$3:$C$100,0),MATCH(Y$8,DTM!$C$3:$F$3,0)),"")</f>
        <v>11.427742382271468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4.4641497401595567</v>
      </c>
      <c r="AC325" s="419"/>
      <c r="AD325" s="420">
        <f t="shared" ca="1" si="36"/>
        <v>0.26463479659665851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79.303207739307524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38.471220866471484</v>
      </c>
      <c r="V326" s="419"/>
      <c r="W326" s="420">
        <f t="shared" ca="1" si="35"/>
        <v>0.11541366259941445</v>
      </c>
      <c r="X326" s="397"/>
      <c r="Y326" s="421">
        <f>IF($F326&lt;&gt;"",INDEX(DTM!$C$3:$F$100,MATCH($F326,DTM!$C$3:$C$100,0),MATCH(Y$8,DTM!$C$3:$F$3,0)),"")</f>
        <v>69.621911357340707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36.391092685193904</v>
      </c>
      <c r="AC326" s="419"/>
      <c r="AD326" s="420">
        <f t="shared" ca="1" si="36"/>
        <v>0.10917327805558172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5.8285577318457626</v>
      </c>
      <c r="X345" s="422"/>
      <c r="Y345" s="424"/>
      <c r="Z345" s="425"/>
      <c r="AA345" s="425"/>
      <c r="AB345" s="425"/>
      <c r="AC345" s="425"/>
      <c r="AD345" s="426">
        <f ca="1">SUM(AD322:AD343)</f>
        <v>5.3842889589897407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0.11657115463691525</v>
      </c>
      <c r="X346" s="422"/>
      <c r="Y346" s="427"/>
      <c r="Z346" s="428"/>
      <c r="AA346" s="428"/>
      <c r="AB346" s="429"/>
      <c r="AC346" s="429"/>
      <c r="AD346" s="430">
        <f ca="1">$P346*AD345</f>
        <v>0.10768577917979481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5.9451288864826779</v>
      </c>
      <c r="X348" s="422"/>
      <c r="Y348" s="436"/>
      <c r="Z348" s="394"/>
      <c r="AA348" s="394"/>
      <c r="AB348" s="394"/>
      <c r="AC348" s="394"/>
      <c r="AD348" s="437">
        <f ca="1">SUM(AD345:AD346)</f>
        <v>5.4919747381695352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11.316394214999999</v>
      </c>
      <c r="V13" s="419"/>
      <c r="W13" s="420">
        <f t="shared" ref="W13:W34" si="0">IFERROR(U13*$P13,"")</f>
        <v>1.1316394214999999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10.071224625000001</v>
      </c>
      <c r="AC13" s="419"/>
      <c r="AD13" s="420">
        <f t="shared" ref="AD13:AD34" si="1">IFERROR(AB13*$P13,"")</f>
        <v>1.0071224625000001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11.830002545824849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419"/>
      <c r="W14" s="420">
        <f t="shared" ca="1" si="0"/>
        <v>2.0449204841443231</v>
      </c>
      <c r="X14" s="397"/>
      <c r="Y14" s="421">
        <f>IF($F14&lt;&gt;"",INDEX(DTM!$C$3:$F$100,MATCH($F14,DTM!$C$3:$C$100,0),MATCH(Y$8,DTM!$C$3:$F$3,0)),"")</f>
        <v>9.8207202216066474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419"/>
      <c r="AD14" s="420">
        <f t="shared" ca="1" si="1"/>
        <v>1.5537340171282437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7.1780364600000004</v>
      </c>
      <c r="V15" s="419"/>
      <c r="W15" s="420">
        <f t="shared" si="0"/>
        <v>2.6558734902000003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6.4455837600000008</v>
      </c>
      <c r="AC15" s="419"/>
      <c r="AD15" s="420">
        <f t="shared" si="1"/>
        <v>2.3848659912000003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11.830002545824849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8.5205020172680133</v>
      </c>
      <c r="V16" s="419"/>
      <c r="W16" s="420">
        <f t="shared" ca="1" si="0"/>
        <v>5.0441371942226638</v>
      </c>
      <c r="X16" s="397"/>
      <c r="Y16" s="421">
        <f>IF($F16&lt;&gt;"",INDEX(DTM!$C$3:$F$100,MATCH($F16,DTM!$C$3:$C$100,0),MATCH(Y$8,DTM!$C$3:$F$3,0)),"")</f>
        <v>9.8207202216066474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6.4738917380343493</v>
      </c>
      <c r="AC16" s="419"/>
      <c r="AD16" s="420">
        <f t="shared" ca="1" si="1"/>
        <v>3.8325439089163345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10.876570590066986</v>
      </c>
      <c r="X36" s="422"/>
      <c r="Y36" s="424"/>
      <c r="Z36" s="425"/>
      <c r="AA36" s="425"/>
      <c r="AB36" s="425"/>
      <c r="AC36" s="425"/>
      <c r="AD36" s="426">
        <f ca="1">SUM(AD13:AD34)</f>
        <v>8.7782663797445792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0.21753141180133972</v>
      </c>
      <c r="X37" s="422"/>
      <c r="Y37" s="427"/>
      <c r="Z37" s="428"/>
      <c r="AA37" s="428"/>
      <c r="AB37" s="429"/>
      <c r="AC37" s="429"/>
      <c r="AD37" s="430">
        <f ca="1">$P37*AD36</f>
        <v>0.1755653275948916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11.094102001868325</v>
      </c>
      <c r="X39" s="422"/>
      <c r="Y39" s="436"/>
      <c r="Z39" s="394"/>
      <c r="AA39" s="394"/>
      <c r="AB39" s="394"/>
      <c r="AC39" s="394"/>
      <c r="AD39" s="437">
        <f ca="1">SUM(AD36:AD37)</f>
        <v>8.9538317073394715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149.42035080000002</v>
      </c>
      <c r="V57" s="419"/>
      <c r="W57" s="420">
        <f t="shared" ref="W57:W78" si="5">IFERROR(U57*$P57,"")</f>
        <v>149.42035080000002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123.61360067000001</v>
      </c>
      <c r="AC57" s="419"/>
      <c r="AD57" s="420">
        <f t="shared" ref="AD57:AD78" si="6">IFERROR(AB57*$P57,"")</f>
        <v>123.61360067000001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11.830002545824849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8.5205020172680133</v>
      </c>
      <c r="V58" s="419"/>
      <c r="W58" s="420">
        <f t="shared" ca="1" si="5"/>
        <v>20.44920484144323</v>
      </c>
      <c r="X58" s="397"/>
      <c r="Y58" s="421">
        <f>IF($F58&lt;&gt;"",INDEX(DTM!$C$3:$F$100,MATCH($F58,DTM!$C$3:$C$100,0),MATCH(Y$8,DTM!$C$3:$F$3,0)),"")</f>
        <v>9.8207202216066474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0.68418000000000001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6.4738917380343493</v>
      </c>
      <c r="AC58" s="419"/>
      <c r="AD58" s="420">
        <f t="shared" ca="1" si="6"/>
        <v>15.537340171282437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169.86955564144324</v>
      </c>
      <c r="X80" s="422"/>
      <c r="Y80" s="424"/>
      <c r="Z80" s="425"/>
      <c r="AA80" s="425"/>
      <c r="AB80" s="425"/>
      <c r="AC80" s="425"/>
      <c r="AD80" s="426">
        <f ca="1">SUM(AD57:AD78)</f>
        <v>139.15094084128245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3.3973911128288647</v>
      </c>
      <c r="X81" s="422"/>
      <c r="Y81" s="427"/>
      <c r="Z81" s="428"/>
      <c r="AA81" s="428"/>
      <c r="AB81" s="429"/>
      <c r="AC81" s="429"/>
      <c r="AD81" s="430">
        <f ca="1">$P81*AD80</f>
        <v>2.7830188168256491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173.26694675427211</v>
      </c>
      <c r="X83" s="422"/>
      <c r="Y83" s="436"/>
      <c r="Z83" s="394"/>
      <c r="AA83" s="394"/>
      <c r="AB83" s="394"/>
      <c r="AC83" s="394"/>
      <c r="AD83" s="437">
        <f ca="1">SUM(AD80:AD81)</f>
        <v>141.93395965810811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419"/>
      <c r="W14" s="420">
        <f t="shared" si="0"/>
        <v>98.405020245000003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419"/>
      <c r="AD14" s="420">
        <f t="shared" si="1"/>
        <v>85.562682905000017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419"/>
      <c r="W15" s="420">
        <f t="shared" si="0"/>
        <v>0.28790212463999998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79.303207739307524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38.471220866471484</v>
      </c>
      <c r="V16" s="419"/>
      <c r="W16" s="420">
        <f t="shared" ca="1" si="0"/>
        <v>9.6178052166178713E-3</v>
      </c>
      <c r="X16" s="397"/>
      <c r="Y16" s="421">
        <f>IF($F16&lt;&gt;"",INDEX(DTM!$C$3:$F$100,MATCH($F16,DTM!$C$3:$C$100,0),MATCH(Y$8,DTM!$C$3:$F$3,0)),"")</f>
        <v>69.621911357340707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36.391092685193904</v>
      </c>
      <c r="AC16" s="419"/>
      <c r="AD16" s="420">
        <f t="shared" ca="1" si="1"/>
        <v>9.0977731712984754E-3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0.79820999999999998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72.761771036059827</v>
      </c>
      <c r="V17" s="419"/>
      <c r="W17" s="420">
        <f t="shared" ca="1" si="0"/>
        <v>2.7431187680594551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50.39962729852494</v>
      </c>
      <c r="AC17" s="419"/>
      <c r="AD17" s="420">
        <f t="shared" ca="1" si="1"/>
        <v>1.9000659491543901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419"/>
      <c r="AD18" s="420">
        <f t="shared" ca="1" si="1"/>
        <v>4.7462934959999998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0.53689948307883018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0.39097277698349447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0.8108211268194776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0.59462474538925303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14.666064154786151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0.79820999999999998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11.279308202973651</v>
      </c>
      <c r="V21" s="419"/>
      <c r="W21" s="420">
        <f t="shared" ca="1" si="0"/>
        <v>1.1166515120943914</v>
      </c>
      <c r="X21" s="397"/>
      <c r="Y21" s="421">
        <f>IF($F21&lt;&gt;"",INDEX(DTM!$C$3:$F$100,MATCH($F21,DTM!$C$3:$C$100,0),MATCH(Y$8,DTM!$C$3:$F$3,0)),"")</f>
        <v>11.427742382271468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0.73485999999999996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8.0912714040391958</v>
      </c>
      <c r="AC21" s="419"/>
      <c r="AD21" s="420">
        <f t="shared" ca="1" si="1"/>
        <v>0.80103586899988044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109.09579618090878</v>
      </c>
      <c r="X36" s="422"/>
      <c r="Y36" s="424"/>
      <c r="Z36" s="425"/>
      <c r="AA36" s="425"/>
      <c r="AB36" s="425"/>
      <c r="AC36" s="425"/>
      <c r="AD36" s="426">
        <f ca="1">SUM(AD13:AD34)</f>
        <v>94.292675639338341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2.1819159236181758</v>
      </c>
      <c r="X37" s="422"/>
      <c r="Y37" s="427"/>
      <c r="Z37" s="428"/>
      <c r="AA37" s="428"/>
      <c r="AB37" s="429"/>
      <c r="AC37" s="429"/>
      <c r="AD37" s="430">
        <f ca="1">$P37*AD36</f>
        <v>1.8858535127867668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111.27771210452696</v>
      </c>
      <c r="X39" s="422"/>
      <c r="Y39" s="436"/>
      <c r="Z39" s="394"/>
      <c r="AA39" s="394"/>
      <c r="AB39" s="394"/>
      <c r="AC39" s="394"/>
      <c r="AD39" s="437">
        <f ca="1">SUM(AD36:AD37)</f>
        <v>96.178529152125108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42.665369775000009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36.537182184999999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37.013276440000006</v>
      </c>
      <c r="V58" s="419"/>
      <c r="W58" s="420">
        <f t="shared" si="5"/>
        <v>37.013276440000006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31.873899995000002</v>
      </c>
      <c r="AC58" s="419"/>
      <c r="AD58" s="420">
        <f t="shared" si="6"/>
        <v>31.873899995000002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1151.6084985599998</v>
      </c>
      <c r="V59" s="419"/>
      <c r="W59" s="420">
        <f t="shared" si="5"/>
        <v>0.23032169971199998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79.303207739307524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419"/>
      <c r="W60" s="420">
        <f t="shared" ca="1" si="5"/>
        <v>9.6178052166178713E-3</v>
      </c>
      <c r="X60" s="397"/>
      <c r="Y60" s="421">
        <f>IF($F60&lt;&gt;"",INDEX(DTM!$C$3:$F$100,MATCH($F60,DTM!$C$3:$C$100,0),MATCH(Y$8,DTM!$C$3:$F$3,0)),"")</f>
        <v>69.621911357340707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419"/>
      <c r="AD60" s="420">
        <f t="shared" ca="1" si="6"/>
        <v>9.0977731712984754E-3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0.89956999999999998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21.668392375</v>
      </c>
      <c r="AC61" s="419"/>
      <c r="AD61" s="420">
        <f t="shared" ca="1" si="6"/>
        <v>3.9934847147124999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419"/>
      <c r="W62" s="420">
        <f t="shared" ca="1" si="5"/>
        <v>6.4489104153883821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419"/>
      <c r="AD62" s="420">
        <f t="shared" ca="1" si="6"/>
        <v>4.360680028959341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14.666064154786151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6.087245696842924</v>
      </c>
      <c r="V63" s="419"/>
      <c r="W63" s="420">
        <f t="shared" ca="1" si="5"/>
        <v>0.38860976528645225</v>
      </c>
      <c r="X63" s="397"/>
      <c r="Y63" s="421">
        <f>IF($F63&lt;&gt;"",INDEX(DTM!$C$3:$F$100,MATCH($F63,DTM!$C$3:$C$100,0),MATCH(Y$8,DTM!$C$3:$F$3,0)),"")</f>
        <v>11.427742382271468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4.4641497401595567</v>
      </c>
      <c r="AC63" s="419"/>
      <c r="AD63" s="420">
        <f t="shared" ca="1" si="6"/>
        <v>0.28499131941178607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94.609419551934835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419"/>
      <c r="W64" s="420">
        <f t="shared" ca="1" si="5"/>
        <v>1.4930715416599476</v>
      </c>
      <c r="X64" s="397"/>
      <c r="Y64" s="421">
        <f>IF($F64&lt;&gt;"",INDEX(DTM!$C$3:$F$100,MATCH($F64,DTM!$C$3:$C$100,0),MATCH(Y$8,DTM!$C$3:$F$3,0)),"")</f>
        <v>71.182132963988934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419"/>
      <c r="AD64" s="420">
        <f t="shared" ca="1" si="6"/>
        <v>1.0342003521657317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0.68418000000000001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9.8881114500000002</v>
      </c>
      <c r="AC65" s="419"/>
      <c r="AD65" s="420">
        <f t="shared" ca="1" si="6"/>
        <v>0.51418179540000009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50.420314920813404</v>
      </c>
      <c r="X80" s="422"/>
      <c r="Y80" s="424"/>
      <c r="Z80" s="425"/>
      <c r="AA80" s="425"/>
      <c r="AB80" s="425"/>
      <c r="AC80" s="425"/>
      <c r="AD80" s="426">
        <f ca="1">SUM(AD57:AD78)</f>
        <v>42.300857678532665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1.0084062984162681</v>
      </c>
      <c r="X81" s="422"/>
      <c r="Y81" s="427"/>
      <c r="Z81" s="428"/>
      <c r="AA81" s="428"/>
      <c r="AB81" s="429"/>
      <c r="AC81" s="429"/>
      <c r="AD81" s="430">
        <f ca="1">$P81*AD80</f>
        <v>0.84601715357065332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51.428721219229672</v>
      </c>
      <c r="X83" s="422"/>
      <c r="Y83" s="436"/>
      <c r="Z83" s="394"/>
      <c r="AA83" s="394"/>
      <c r="AB83" s="394"/>
      <c r="AC83" s="394"/>
      <c r="AD83" s="437">
        <f ca="1">SUM(AD80:AD81)</f>
        <v>43.146874832103322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2081.6549884900001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1819.2660162600002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1748.9505570600002</v>
      </c>
      <c r="V102" s="419"/>
      <c r="W102" s="420">
        <f t="shared" si="10"/>
        <v>1748.9505570600002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1541.7763108650001</v>
      </c>
      <c r="AC102" s="419"/>
      <c r="AD102" s="420">
        <f t="shared" si="11"/>
        <v>1541.7763108650001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0.89956999999999998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21.668392375</v>
      </c>
      <c r="AC103" s="419"/>
      <c r="AD103" s="420">
        <f t="shared" ca="1" si="11"/>
        <v>39.436474122500002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94.609419551934835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91.240950981725831</v>
      </c>
      <c r="V104" s="419"/>
      <c r="W104" s="420">
        <f t="shared" ca="1" si="10"/>
        <v>154.43443363166915</v>
      </c>
      <c r="X104" s="397"/>
      <c r="Y104" s="421">
        <f>IF($F104&lt;&gt;"",INDEX(DTM!$C$3:$F$100,MATCH($F104,DTM!$C$3:$C$100,0),MATCH(Y$8,DTM!$C$3:$F$3,0)),"")</f>
        <v>71.182132963988934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0.89956999999999998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61.696095486125365</v>
      </c>
      <c r="AC104" s="419"/>
      <c r="AD104" s="420">
        <f t="shared" ca="1" si="11"/>
        <v>104.4268112198158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14.666064154786151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6.087245696842924</v>
      </c>
      <c r="V105" s="419"/>
      <c r="W105" s="420">
        <f t="shared" ca="1" si="10"/>
        <v>9.3061812213334623</v>
      </c>
      <c r="X105" s="397"/>
      <c r="Y105" s="421">
        <f>IF($F105&lt;&gt;"",INDEX(DTM!$C$3:$F$100,MATCH($F105,DTM!$C$3:$C$100,0),MATCH(Y$8,DTM!$C$3:$F$3,0)),"")</f>
        <v>11.427742382271468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4.4641497401595567</v>
      </c>
      <c r="AC105" s="419"/>
      <c r="AD105" s="420">
        <f t="shared" ca="1" si="11"/>
        <v>6.8247921227559303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94.609419551934835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0.79820999999999998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72.761771036059827</v>
      </c>
      <c r="V106" s="419"/>
      <c r="W106" s="420">
        <f t="shared" ca="1" si="10"/>
        <v>35.755134287119802</v>
      </c>
      <c r="X106" s="397"/>
      <c r="Y106" s="421">
        <f>IF($F106&lt;&gt;"",INDEX(DTM!$C$3:$F$100,MATCH($F106,DTM!$C$3:$C$100,0),MATCH(Y$8,DTM!$C$3:$F$3,0)),"")</f>
        <v>71.182132963988934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0.73485999999999996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50.39962729852494</v>
      </c>
      <c r="AC106" s="419"/>
      <c r="AD106" s="420">
        <f t="shared" ca="1" si="11"/>
        <v>24.76637685449516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419"/>
      <c r="AD107" s="420">
        <f t="shared" ca="1" si="11"/>
        <v>0.51418179540000009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1991.2217880310225</v>
      </c>
      <c r="X124" s="422"/>
      <c r="Y124" s="424"/>
      <c r="Z124" s="425"/>
      <c r="AA124" s="425"/>
      <c r="AB124" s="425"/>
      <c r="AC124" s="425"/>
      <c r="AD124" s="426">
        <f ca="1">SUM(AD101:AD122)</f>
        <v>1717.7449469799669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39.824435760620453</v>
      </c>
      <c r="X125" s="422"/>
      <c r="Y125" s="427"/>
      <c r="Z125" s="428"/>
      <c r="AA125" s="428"/>
      <c r="AB125" s="429"/>
      <c r="AC125" s="429"/>
      <c r="AD125" s="430">
        <f ca="1">$P125*AD124</f>
        <v>34.354898939599337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2031.0462237916429</v>
      </c>
      <c r="X127" s="422"/>
      <c r="Y127" s="436"/>
      <c r="Z127" s="394"/>
      <c r="AA127" s="394"/>
      <c r="AB127" s="394"/>
      <c r="AC127" s="394"/>
      <c r="AD127" s="437">
        <f ca="1">SUM(AD124:AD125)</f>
        <v>1752.0998459195662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323.03605579000003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263.25570792500002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288.85492979000003</v>
      </c>
      <c r="V146" s="419"/>
      <c r="W146" s="420">
        <f t="shared" si="15"/>
        <v>288.85492979000003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235.04407142999997</v>
      </c>
      <c r="AC146" s="419"/>
      <c r="AD146" s="420">
        <f t="shared" si="16"/>
        <v>235.04407142999997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0.89956999999999998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21.668392375</v>
      </c>
      <c r="AC147" s="419"/>
      <c r="AD147" s="420">
        <f t="shared" ca="1" si="16"/>
        <v>3.9934847147124999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94.609419551934835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91.240950981725831</v>
      </c>
      <c r="V148" s="419"/>
      <c r="W148" s="420">
        <f t="shared" ca="1" si="15"/>
        <v>6.4489104153883821</v>
      </c>
      <c r="X148" s="397"/>
      <c r="Y148" s="421">
        <f>IF($F148&lt;&gt;"",INDEX(DTM!$C$3:$F$100,MATCH($F148,DTM!$C$3:$C$100,0),MATCH(Y$8,DTM!$C$3:$F$3,0)),"")</f>
        <v>71.182132963988934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0.89956999999999998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61.696095486125365</v>
      </c>
      <c r="AC148" s="419"/>
      <c r="AD148" s="420">
        <f t="shared" ca="1" si="16"/>
        <v>4.360680028959341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14.666064154786151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6.087245696842924</v>
      </c>
      <c r="V149" s="419"/>
      <c r="W149" s="420">
        <f t="shared" ca="1" si="15"/>
        <v>0.38860976528645225</v>
      </c>
      <c r="X149" s="397"/>
      <c r="Y149" s="421">
        <f>IF($F149&lt;&gt;"",INDEX(DTM!$C$3:$F$100,MATCH($F149,DTM!$C$3:$C$100,0),MATCH(Y$8,DTM!$C$3:$F$3,0)),"")</f>
        <v>11.427742382271468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0.40544000000000002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4.4641497401595567</v>
      </c>
      <c r="AC149" s="419"/>
      <c r="AD149" s="420">
        <f t="shared" ca="1" si="16"/>
        <v>0.28499131941178607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94.609419551934835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0.79820999999999998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72.761771036059827</v>
      </c>
      <c r="V150" s="419"/>
      <c r="W150" s="420">
        <f t="shared" ca="1" si="15"/>
        <v>1.4930715416599476</v>
      </c>
      <c r="X150" s="397"/>
      <c r="Y150" s="421">
        <f>IF($F150&lt;&gt;"",INDEX(DTM!$C$3:$F$100,MATCH($F150,DTM!$C$3:$C$100,0),MATCH(Y$8,DTM!$C$3:$F$3,0)),"")</f>
        <v>71.182132963988934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0.73485999999999996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50.39962729852494</v>
      </c>
      <c r="AC150" s="419"/>
      <c r="AD150" s="420">
        <f t="shared" ca="1" si="16"/>
        <v>1.0342003521657317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0.68418000000000001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9.8881114500000002</v>
      </c>
      <c r="AC151" s="419"/>
      <c r="AD151" s="420">
        <f t="shared" ca="1" si="16"/>
        <v>0.51418179540000009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302.02202876588478</v>
      </c>
      <c r="X168" s="422"/>
      <c r="Y168" s="424"/>
      <c r="Z168" s="425"/>
      <c r="AA168" s="425"/>
      <c r="AB168" s="425"/>
      <c r="AC168" s="425"/>
      <c r="AD168" s="426">
        <f ca="1">SUM(AD145:AD166)</f>
        <v>245.23160964064931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6.040440575317696</v>
      </c>
      <c r="X169" s="422"/>
      <c r="Y169" s="427"/>
      <c r="Z169" s="428"/>
      <c r="AA169" s="428"/>
      <c r="AB169" s="429"/>
      <c r="AC169" s="429"/>
      <c r="AD169" s="430">
        <f ca="1">$P169*AD168</f>
        <v>4.9046321928129863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308.06246934120247</v>
      </c>
      <c r="X171" s="422"/>
      <c r="Y171" s="436"/>
      <c r="Z171" s="394"/>
      <c r="AA171" s="394"/>
      <c r="AB171" s="394"/>
      <c r="AC171" s="394"/>
      <c r="AD171" s="437">
        <f ca="1">SUM(AD168:AD169)</f>
        <v>250.13624183346229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71.316477890000002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62.09978141500001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60.244234575000007</v>
      </c>
      <c r="V190" s="419"/>
      <c r="W190" s="420">
        <f t="shared" si="20"/>
        <v>60.244234575000007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52.968537755</v>
      </c>
      <c r="AC190" s="419"/>
      <c r="AD190" s="420">
        <f t="shared" si="21"/>
        <v>52.968537755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0.89956999999999998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21.668392375</v>
      </c>
      <c r="AC191" s="419"/>
      <c r="AD191" s="420">
        <f t="shared" ca="1" si="21"/>
        <v>7.8293318748968739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94.609419551934835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0.79820999999999998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72.761771036059827</v>
      </c>
      <c r="V192" s="419"/>
      <c r="W192" s="420">
        <f t="shared" ca="1" si="20"/>
        <v>7.0984746682931643</v>
      </c>
      <c r="X192" s="397"/>
      <c r="Y192" s="421">
        <f>IF($F192&lt;&gt;"",INDEX(DTM!$C$3:$F$100,MATCH($F192,DTM!$C$3:$C$100,0),MATCH(Y$8,DTM!$C$3:$F$3,0)),"")</f>
        <v>71.182132963988934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0.73485999999999996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50.39962729852494</v>
      </c>
      <c r="AC192" s="419"/>
      <c r="AD192" s="420">
        <f t="shared" ca="1" si="21"/>
        <v>4.916874240082671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1.586768173463643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1.1554921894328218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1.8475582031858864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1.3549274800850475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9.8881114500000002</v>
      </c>
      <c r="AC195" s="419"/>
      <c r="AD195" s="420">
        <f t="shared" ca="1" si="21"/>
        <v>1.4832167174999999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80.778280493230184</v>
      </c>
      <c r="X212" s="422"/>
      <c r="Y212" s="424"/>
      <c r="Z212" s="425"/>
      <c r="AA212" s="425"/>
      <c r="AB212" s="425"/>
      <c r="AC212" s="425"/>
      <c r="AD212" s="426">
        <f ca="1">SUM(AD189:AD210)</f>
        <v>69.708380256997415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1.6155656098646036</v>
      </c>
      <c r="X213" s="422"/>
      <c r="Y213" s="427"/>
      <c r="Z213" s="428"/>
      <c r="AA213" s="428"/>
      <c r="AB213" s="429"/>
      <c r="AC213" s="429"/>
      <c r="AD213" s="430">
        <f ca="1">$P213*AD212</f>
        <v>1.3941676051399483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82.393846103094788</v>
      </c>
      <c r="X215" s="422"/>
      <c r="Y215" s="436"/>
      <c r="Z215" s="394"/>
      <c r="AA215" s="394"/>
      <c r="AB215" s="394"/>
      <c r="AC215" s="394"/>
      <c r="AD215" s="437">
        <f ca="1">SUM(AD212:AD213)</f>
        <v>71.102547862137357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749.86065917000008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657.15656244000013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684.81885941000007</v>
      </c>
      <c r="V234" s="419"/>
      <c r="W234" s="420">
        <f t="shared" si="25"/>
        <v>684.81885941000007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604.50542085500001</v>
      </c>
      <c r="AC234" s="419"/>
      <c r="AD234" s="420">
        <f t="shared" si="26"/>
        <v>604.50542085500001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94.609419551934835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0.79820999999999998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72.761771036059827</v>
      </c>
      <c r="V235" s="419"/>
      <c r="W235" s="420">
        <f t="shared" ca="1" si="25"/>
        <v>20.198667639610211</v>
      </c>
      <c r="X235" s="397"/>
      <c r="Y235" s="421">
        <f>IF($F235&lt;&gt;"",INDEX(DTM!$C$3:$F$100,MATCH($F235,DTM!$C$3:$C$100,0),MATCH(Y$8,DTM!$C$3:$F$3,0)),"")</f>
        <v>71.182132963988934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0.73485999999999996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50.39962729852494</v>
      </c>
      <c r="AC235" s="419"/>
      <c r="AD235" s="420">
        <f t="shared" ca="1" si="26"/>
        <v>13.990936538070525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94.609419551934835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0.79820999999999998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72.761771036059827</v>
      </c>
      <c r="V236" s="419"/>
      <c r="W236" s="420">
        <f t="shared" ca="1" si="25"/>
        <v>0.40746591780193503</v>
      </c>
      <c r="X236" s="397"/>
      <c r="Y236" s="421">
        <f>IF($F236&lt;&gt;"",INDEX(DTM!$C$3:$F$100,MATCH($F236,DTM!$C$3:$C$100,0),MATCH(Y$8,DTM!$C$3:$F$3,0)),"")</f>
        <v>71.182132963988934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0.73485999999999996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50.39962729852494</v>
      </c>
      <c r="AC236" s="419"/>
      <c r="AD236" s="420">
        <f t="shared" ca="1" si="26"/>
        <v>0.28223791287173966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1.56137852124021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1.1450544083509264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1.8921338862769328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1.3778609651476363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14.666064154786151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6.087245696842924</v>
      </c>
      <c r="V239" s="419"/>
      <c r="W239" s="420">
        <f t="shared" ca="1" si="25"/>
        <v>4.7583999612221133</v>
      </c>
      <c r="X239" s="397"/>
      <c r="Y239" s="421">
        <f>IF($F239&lt;&gt;"",INDEX(DTM!$C$3:$F$100,MATCH($F239,DTM!$C$3:$C$100,0),MATCH(Y$8,DTM!$C$3:$F$3,0)),"")</f>
        <v>11.427742382271468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4.4641497401595567</v>
      </c>
      <c r="AC239" s="419"/>
      <c r="AD239" s="420">
        <f t="shared" ca="1" si="26"/>
        <v>3.4896258518827254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0.89956999999999998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21.668392375</v>
      </c>
      <c r="AC240" s="419"/>
      <c r="AD240" s="420">
        <f t="shared" ca="1" si="26"/>
        <v>21.950081475874999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738.06023542902642</v>
      </c>
      <c r="X256" s="422"/>
      <c r="Y256" s="424"/>
      <c r="Z256" s="425"/>
      <c r="AA256" s="425"/>
      <c r="AB256" s="425"/>
      <c r="AC256" s="425"/>
      <c r="AD256" s="426">
        <f ca="1">SUM(AD233:AD254)</f>
        <v>646.74121800719854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14.761204708580529</v>
      </c>
      <c r="X257" s="422"/>
      <c r="Y257" s="427"/>
      <c r="Z257" s="428"/>
      <c r="AA257" s="428"/>
      <c r="AB257" s="429"/>
      <c r="AC257" s="429"/>
      <c r="AD257" s="430">
        <f ca="1">$P257*AD256</f>
        <v>12.934824360143971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752.82144013760694</v>
      </c>
      <c r="X259" s="422"/>
      <c r="Y259" s="436"/>
      <c r="Z259" s="394"/>
      <c r="AA259" s="394"/>
      <c r="AB259" s="394"/>
      <c r="AC259" s="394"/>
      <c r="AD259" s="437">
        <f ca="1">SUM(AD256:AD257)</f>
        <v>659.67604236734246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2376.6136907800001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2088.8696475850002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2093.2033260600001</v>
      </c>
      <c r="V278" s="419"/>
      <c r="W278" s="420">
        <f t="shared" si="30"/>
        <v>2093.2033260600001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1857.42680193</v>
      </c>
      <c r="AC278" s="419"/>
      <c r="AD278" s="420">
        <f t="shared" si="31"/>
        <v>1857.42680193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94.609419551934835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0.79820999999999998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72.761771036059827</v>
      </c>
      <c r="V279" s="419"/>
      <c r="W279" s="420">
        <f t="shared" ca="1" si="30"/>
        <v>70.527984665252788</v>
      </c>
      <c r="X279" s="397"/>
      <c r="Y279" s="421">
        <f>IF($F279&lt;&gt;"",INDEX(DTM!$C$3:$F$100,MATCH($F279,DTM!$C$3:$C$100,0),MATCH(Y$8,DTM!$C$3:$F$3,0)),"")</f>
        <v>71.182132963988934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0.73485999999999996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50.39962729852494</v>
      </c>
      <c r="AC279" s="419"/>
      <c r="AD279" s="420">
        <f t="shared" ca="1" si="31"/>
        <v>48.852358740460225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94.609419551934835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0.79820999999999998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72.761771036059827</v>
      </c>
      <c r="V280" s="419"/>
      <c r="W280" s="420">
        <f t="shared" ca="1" si="30"/>
        <v>1.3533689412707126</v>
      </c>
      <c r="X280" s="397"/>
      <c r="Y280" s="421">
        <f>IF($F280&lt;&gt;"",INDEX(DTM!$C$3:$F$100,MATCH($F280,DTM!$C$3:$C$100,0),MATCH(Y$8,DTM!$C$3:$F$3,0)),"")</f>
        <v>71.182132963988934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0.73485999999999996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50.39962729852494</v>
      </c>
      <c r="AC280" s="419"/>
      <c r="AD280" s="420">
        <f t="shared" ca="1" si="31"/>
        <v>0.93743306775256385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14.666064154786151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6.087245696842924</v>
      </c>
      <c r="V281" s="419"/>
      <c r="W281" s="420">
        <f t="shared" ca="1" si="30"/>
        <v>11.518895032135866</v>
      </c>
      <c r="X281" s="397"/>
      <c r="Y281" s="421">
        <f>IF($F281&lt;&gt;"",INDEX(DTM!$C$3:$F$100,MATCH($F281,DTM!$C$3:$C$100,0),MATCH(Y$8,DTM!$C$3:$F$3,0)),"")</f>
        <v>11.427742382271468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0.40544000000000002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4.4641497401595567</v>
      </c>
      <c r="AC281" s="419"/>
      <c r="AD281" s="420">
        <f t="shared" ca="1" si="31"/>
        <v>8.4475105533039301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11.376934826883911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4.7220710912825874</v>
      </c>
      <c r="V282" s="419"/>
      <c r="W282" s="420">
        <f t="shared" ca="1" si="30"/>
        <v>13.92019336999194</v>
      </c>
      <c r="X282" s="397"/>
      <c r="Y282" s="421">
        <f>IF($F282&lt;&gt;"",INDEX(DTM!$C$3:$F$100,MATCH($F282,DTM!$C$3:$C$100,0),MATCH(Y$8,DTM!$C$3:$F$3,0)),"")</f>
        <v>8.8025346260387796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0.40544000000000002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3.4386348019656507</v>
      </c>
      <c r="AC282" s="419"/>
      <c r="AD282" s="420">
        <f t="shared" ca="1" si="31"/>
        <v>10.136751532714543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14.666064154786151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6.087245696842924</v>
      </c>
      <c r="V283" s="419"/>
      <c r="W283" s="420">
        <f t="shared" ca="1" si="30"/>
        <v>13.259238576863257</v>
      </c>
      <c r="X283" s="397"/>
      <c r="Y283" s="421">
        <f>IF($F283&lt;&gt;"",INDEX(DTM!$C$3:$F$100,MATCH($F283,DTM!$C$3:$C$100,0),MATCH(Y$8,DTM!$C$3:$F$3,0)),"")</f>
        <v>11.427742382271468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0.40544000000000002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4.4641497401595567</v>
      </c>
      <c r="AC283" s="419"/>
      <c r="AD283" s="420">
        <f t="shared" ca="1" si="31"/>
        <v>9.7238109640155468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2203.7830066455149</v>
      </c>
      <c r="X300" s="422"/>
      <c r="Y300" s="424"/>
      <c r="Z300" s="425"/>
      <c r="AA300" s="425"/>
      <c r="AB300" s="425"/>
      <c r="AC300" s="425"/>
      <c r="AD300" s="426">
        <f ca="1">SUM(AD277:AD298)</f>
        <v>1935.5246667882468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44.075660132910301</v>
      </c>
      <c r="X301" s="422"/>
      <c r="Y301" s="427"/>
      <c r="Z301" s="428"/>
      <c r="AA301" s="428"/>
      <c r="AB301" s="429"/>
      <c r="AC301" s="429"/>
      <c r="AD301" s="430">
        <f ca="1">$P301*AD300</f>
        <v>38.710493335764937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2247.8586667784252</v>
      </c>
      <c r="X303" s="422"/>
      <c r="Y303" s="436"/>
      <c r="Z303" s="394"/>
      <c r="AA303" s="394"/>
      <c r="AB303" s="394"/>
      <c r="AC303" s="394"/>
      <c r="AD303" s="437">
        <f ca="1">SUM(AD300:AD301)</f>
        <v>1974.2351601240118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98.575925874999996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71.609458970000006</v>
      </c>
      <c r="V322" s="419"/>
      <c r="W322" s="420">
        <f t="shared" si="35"/>
        <v>71.609458970000006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60.000083674999999</v>
      </c>
      <c r="AC322" s="419"/>
      <c r="AD322" s="420">
        <f t="shared" si="36"/>
        <v>60.000083674999999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94.609419551934835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0.79820999999999998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72.761771036059827</v>
      </c>
      <c r="V323" s="419"/>
      <c r="W323" s="420">
        <f t="shared" ca="1" si="35"/>
        <v>0.77127477298223412</v>
      </c>
      <c r="X323" s="397"/>
      <c r="Y323" s="421">
        <f>IF($F323&lt;&gt;"",INDEX(DTM!$C$3:$F$100,MATCH($F323,DTM!$C$3:$C$100,0),MATCH(Y$8,DTM!$C$3:$F$3,0)),"")</f>
        <v>71.182132963988934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0.73485999999999996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50.39962729852494</v>
      </c>
      <c r="AC323" s="419"/>
      <c r="AD323" s="420">
        <f t="shared" ca="1" si="36"/>
        <v>0.53423604936436442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94.609419551934835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0.79820999999999998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72.761771036059827</v>
      </c>
      <c r="V324" s="419"/>
      <c r="W324" s="420">
        <f t="shared" ca="1" si="35"/>
        <v>5.6899704950198791</v>
      </c>
      <c r="X324" s="397"/>
      <c r="Y324" s="421">
        <f>IF($F324&lt;&gt;"",INDEX(DTM!$C$3:$F$100,MATCH($F324,DTM!$C$3:$C$100,0),MATCH(Y$8,DTM!$C$3:$F$3,0)),"")</f>
        <v>71.182132963988934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0.73485999999999996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50.39962729852494</v>
      </c>
      <c r="AC324" s="419"/>
      <c r="AD324" s="420">
        <f t="shared" ca="1" si="36"/>
        <v>3.9412508547446508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11.376934826883911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4.7220710912825874</v>
      </c>
      <c r="V325" s="419"/>
      <c r="W325" s="420">
        <f t="shared" ca="1" si="35"/>
        <v>5.0965313288212961</v>
      </c>
      <c r="X325" s="397"/>
      <c r="Y325" s="421">
        <f>IF($F325&lt;&gt;"",INDEX(DTM!$C$3:$F$100,MATCH($F325,DTM!$C$3:$C$100,0),MATCH(Y$8,DTM!$C$3:$F$3,0)),"")</f>
        <v>8.8025346260387796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3.4386348019656507</v>
      </c>
      <c r="AC325" s="419"/>
      <c r="AD325" s="420">
        <f t="shared" ca="1" si="36"/>
        <v>3.7113185417615266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14.666064154786151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6.087245696842924</v>
      </c>
      <c r="V326" s="419"/>
      <c r="W326" s="420">
        <f t="shared" ca="1" si="35"/>
        <v>1.3988490611345039</v>
      </c>
      <c r="X326" s="397"/>
      <c r="Y326" s="421">
        <f>IF($F326&lt;&gt;"",INDEX(DTM!$C$3:$F$100,MATCH($F326,DTM!$C$3:$C$100,0),MATCH(Y$8,DTM!$C$3:$F$3,0)),"")</f>
        <v>11.427742382271468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0.40544000000000002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4.4641497401595567</v>
      </c>
      <c r="AC326" s="419"/>
      <c r="AD326" s="420">
        <f t="shared" ca="1" si="36"/>
        <v>1.0258616102886662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0.89956999999999998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21.668392375</v>
      </c>
      <c r="AC327" s="419"/>
      <c r="AD327" s="420">
        <f t="shared" ca="1" si="36"/>
        <v>0.86673569500000003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85.530480682957915</v>
      </c>
      <c r="X344" s="422"/>
      <c r="Y344" s="424"/>
      <c r="Z344" s="425"/>
      <c r="AA344" s="425"/>
      <c r="AB344" s="425"/>
      <c r="AC344" s="425"/>
      <c r="AD344" s="426">
        <f ca="1">SUM(AD321:AD342)</f>
        <v>70.079486426159221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1.7106096136591584</v>
      </c>
      <c r="X345" s="422"/>
      <c r="Y345" s="427"/>
      <c r="Z345" s="428"/>
      <c r="AA345" s="428"/>
      <c r="AB345" s="429"/>
      <c r="AC345" s="429"/>
      <c r="AD345" s="430">
        <f ca="1">$P345*AD344</f>
        <v>1.4015897285231844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87.241090296617074</v>
      </c>
      <c r="X347" s="422"/>
      <c r="Y347" s="436"/>
      <c r="Z347" s="394"/>
      <c r="AA347" s="394"/>
      <c r="AB347" s="394"/>
      <c r="AC347" s="394"/>
      <c r="AD347" s="437">
        <f ca="1">SUM(AD344:AD345)</f>
        <v>71.481076154682398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41.115011560000006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36.683672725000008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36.036672840000001</v>
      </c>
      <c r="V366" s="419"/>
      <c r="W366" s="420">
        <f t="shared" si="41"/>
        <v>36.036672840000001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33.680616655000001</v>
      </c>
      <c r="AC366" s="419"/>
      <c r="AD366" s="420">
        <f t="shared" si="42"/>
        <v>33.680616655000001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14.666064154786151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6.087245696842924</v>
      </c>
      <c r="V367" s="419"/>
      <c r="W367" s="420">
        <f t="shared" ca="1" si="41"/>
        <v>1.4609389672423017</v>
      </c>
      <c r="X367" s="397"/>
      <c r="Y367" s="421">
        <f>IF($F367&lt;&gt;"",INDEX(DTM!$C$3:$F$100,MATCH($F367,DTM!$C$3:$C$100,0),MATCH(Y$8,DTM!$C$3:$F$3,0)),"")</f>
        <v>11.427742382271468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0.40544000000000002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4.4641497401595567</v>
      </c>
      <c r="AC367" s="419"/>
      <c r="AD367" s="420">
        <f t="shared" ca="1" si="42"/>
        <v>1.0713959376382935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37.497611807242301</v>
      </c>
      <c r="X388" s="422"/>
      <c r="Y388" s="424"/>
      <c r="Z388" s="425"/>
      <c r="AA388" s="425"/>
      <c r="AB388" s="425"/>
      <c r="AC388" s="425"/>
      <c r="AD388" s="426">
        <f ca="1">SUM(AD365:AD386)</f>
        <v>34.752012592638295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0.74995223614484607</v>
      </c>
      <c r="X389" s="422"/>
      <c r="Y389" s="427"/>
      <c r="Z389" s="428"/>
      <c r="AA389" s="428"/>
      <c r="AB389" s="429"/>
      <c r="AC389" s="429"/>
      <c r="AD389" s="430">
        <f ca="1">$P389*AD388</f>
        <v>0.69504025185276586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38.247564043387143</v>
      </c>
      <c r="X391" s="422"/>
      <c r="Y391" s="436"/>
      <c r="Z391" s="394"/>
      <c r="AA391" s="394"/>
      <c r="AB391" s="394"/>
      <c r="AC391" s="394"/>
      <c r="AD391" s="437">
        <f ca="1">SUM(AD388:AD389)</f>
        <v>35.447052844491061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419"/>
      <c r="W14" s="420">
        <f t="shared" si="0"/>
        <v>24561.580540000006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419"/>
      <c r="AD14" s="420">
        <f t="shared" si="1"/>
        <v>21875.92064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419"/>
      <c r="W15" s="420">
        <f t="shared" si="0"/>
        <v>144.93774027599994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419"/>
      <c r="AD15" s="420">
        <f t="shared" si="1"/>
        <v>125.02967588999999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419"/>
      <c r="W16" s="420">
        <f t="shared" si="0"/>
        <v>1574.7733050000002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1318.4148600000001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419"/>
      <c r="W17" s="420">
        <f t="shared" si="0"/>
        <v>393.44063006850007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419"/>
      <c r="AD17" s="420">
        <f t="shared" si="1"/>
        <v>325.67044400100008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419"/>
      <c r="W18" s="420">
        <f t="shared" si="0"/>
        <v>80.115676325999999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419"/>
      <c r="AD18" s="420">
        <f t="shared" si="1"/>
        <v>69.216780149999991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48.637332240210654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35.417938460246205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78.525469489273718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57.587531648058281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94.609419551934835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419"/>
      <c r="W21" s="420">
        <f t="shared" ca="1" si="0"/>
        <v>91.240950981725831</v>
      </c>
      <c r="X21" s="397"/>
      <c r="Y21" s="421">
        <f>IF($F21&lt;&gt;"",INDEX(DTM!$C$3:$F$100,MATCH($F21,DTM!$C$3:$C$100,0),MATCH(Y$8,DTM!$C$3:$F$3,0)),"")</f>
        <v>71.182132963988934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419"/>
      <c r="AD21" s="420">
        <f t="shared" ca="1" si="1"/>
        <v>61.696095486125365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94.609419551934835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419"/>
      <c r="W22" s="420">
        <f t="shared" ca="1" si="0"/>
        <v>18.248190196345167</v>
      </c>
      <c r="X22" s="397"/>
      <c r="Y22" s="421">
        <f>IF($F22&lt;&gt;"",INDEX(DTM!$C$3:$F$100,MATCH($F22,DTM!$C$3:$C$100,0),MATCH(Y$8,DTM!$C$3:$F$3,0)),"")</f>
        <v>71.182132963988934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419"/>
      <c r="AD22" s="420">
        <f t="shared" ca="1" si="1"/>
        <v>12.339219097225074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419"/>
      <c r="W23" s="420">
        <f t="shared" ca="1" si="0"/>
        <v>559.5023062125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419"/>
      <c r="AD23" s="420">
        <f t="shared" ca="1" si="1"/>
        <v>515.09736127499991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94.609419551934835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419"/>
      <c r="W24" s="420">
        <f t="shared" ca="1" si="0"/>
        <v>283.77090704063329</v>
      </c>
      <c r="X24" s="397"/>
      <c r="Y24" s="421">
        <f>IF($F24&lt;&gt;"",INDEX(DTM!$C$3:$F$100,MATCH($F24,DTM!$C$3:$C$100,0),MATCH(Y$8,DTM!$C$3:$F$3,0)),"")</f>
        <v>71.182132963988934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419"/>
      <c r="AD24" s="420">
        <f t="shared" ca="1" si="1"/>
        <v>196.55854646424726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419"/>
      <c r="W25" s="420">
        <f t="shared" si="0"/>
        <v>496.30994952000003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419"/>
      <c r="AD25" s="420">
        <f t="shared" si="1"/>
        <v>412.51736063999999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28331.082997351194</v>
      </c>
      <c r="X36" s="422"/>
      <c r="Y36" s="424"/>
      <c r="Z36" s="425"/>
      <c r="AA36" s="425"/>
      <c r="AB36" s="425"/>
      <c r="AC36" s="425"/>
      <c r="AD36" s="426">
        <f ca="1">SUM(AD13:AD34)</f>
        <v>25005.466453111902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28331.082997351194</v>
      </c>
      <c r="X39" s="422"/>
      <c r="Y39" s="436"/>
      <c r="Z39" s="394"/>
      <c r="AA39" s="394"/>
      <c r="AB39" s="394"/>
      <c r="AC39" s="394"/>
      <c r="AD39" s="437">
        <f ca="1">SUM(AD36:AD37)</f>
        <v>25005.466453111902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2.0508675599999999</v>
      </c>
      <c r="V57" s="419"/>
      <c r="W57" s="420">
        <f t="shared" ref="W57:W78" si="5">IFERROR(U57*$P57,"")</f>
        <v>1.02543378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1.8189242050000001</v>
      </c>
      <c r="AC57" s="419"/>
      <c r="AD57" s="420">
        <f t="shared" ref="AD57:AD78" si="6">IFERROR(AB57*$P57,"")</f>
        <v>0.90946210250000004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318.17745287999998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295.72777762499999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266.80810352000003</v>
      </c>
      <c r="V59" s="419"/>
      <c r="W59" s="420">
        <f t="shared" si="5"/>
        <v>13.340405176000003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253.40421911000004</v>
      </c>
      <c r="AC59" s="419"/>
      <c r="AD59" s="420">
        <f t="shared" si="6"/>
        <v>12.670210955500004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94.609419551934835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419"/>
      <c r="W60" s="420">
        <f t="shared" ca="1" si="5"/>
        <v>0.98228390898680773</v>
      </c>
      <c r="X60" s="397"/>
      <c r="Y60" s="421">
        <f>IF($F60&lt;&gt;"",INDEX(DTM!$C$3:$F$100,MATCH($F60,DTM!$C$3:$C$100,0),MATCH(Y$8,DTM!$C$3:$F$3,0)),"")</f>
        <v>71.182132963988934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419"/>
      <c r="AD60" s="420">
        <f t="shared" ca="1" si="6"/>
        <v>0.68039496853008674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11.376934826883911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419"/>
      <c r="W61" s="420">
        <f t="shared" ca="1" si="5"/>
        <v>0.32936445861696051</v>
      </c>
      <c r="X61" s="397"/>
      <c r="Y61" s="421">
        <f>IF($F61&lt;&gt;"",INDEX(DTM!$C$3:$F$100,MATCH($F61,DTM!$C$3:$C$100,0),MATCH(Y$8,DTM!$C$3:$F$3,0)),"")</f>
        <v>8.8025346260387796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419"/>
      <c r="AD61" s="420">
        <f t="shared" ca="1" si="6"/>
        <v>0.23984477743710417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14.666064154786151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6.087245696842924</v>
      </c>
      <c r="V62" s="419"/>
      <c r="W62" s="420">
        <f t="shared" ca="1" si="5"/>
        <v>0.38349647890110422</v>
      </c>
      <c r="X62" s="397"/>
      <c r="Y62" s="421">
        <f>IF($F62&lt;&gt;"",INDEX(DTM!$C$3:$F$100,MATCH($F62,DTM!$C$3:$C$100,0),MATCH(Y$8,DTM!$C$3:$F$3,0)),"")</f>
        <v>11.427742382271468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4.4641497401595567</v>
      </c>
      <c r="AC62" s="419"/>
      <c r="AD62" s="420">
        <f t="shared" ca="1" si="6"/>
        <v>0.28124143363005205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16.060983802504875</v>
      </c>
      <c r="X80" s="422"/>
      <c r="Y80" s="424"/>
      <c r="Z80" s="425"/>
      <c r="AA80" s="425"/>
      <c r="AB80" s="425"/>
      <c r="AC80" s="425"/>
      <c r="AD80" s="426">
        <f ca="1">SUM(AD57:AD78)</f>
        <v>14.781154237597248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0.32121967605009749</v>
      </c>
      <c r="X81" s="422"/>
      <c r="Y81" s="427"/>
      <c r="Z81" s="428"/>
      <c r="AA81" s="428"/>
      <c r="AB81" s="429"/>
      <c r="AC81" s="429"/>
      <c r="AD81" s="430">
        <f ca="1">$P81*AD80</f>
        <v>0.29562308475194493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16.382203478554974</v>
      </c>
      <c r="X83" s="422"/>
      <c r="Y83" s="436"/>
      <c r="Z83" s="394"/>
      <c r="AA83" s="394"/>
      <c r="AB83" s="394"/>
      <c r="AC83" s="394"/>
      <c r="AD83" s="437">
        <f ca="1">SUM(AD80:AD81)</f>
        <v>15.076777322349193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1.0742639599999999</v>
      </c>
      <c r="V13" s="419"/>
      <c r="W13" s="420">
        <f t="shared" ref="W13:W34" si="0">IFERROR(U13*$P13,"")</f>
        <v>1.0742639599999999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0.96439605500000014</v>
      </c>
      <c r="AC13" s="419"/>
      <c r="AD13" s="420">
        <f t="shared" ref="AD13:AD34" si="1">IFERROR(AB13*$P13,"")</f>
        <v>0.96439605500000014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1.0742639599999999</v>
      </c>
      <c r="X36" s="422"/>
      <c r="Y36" s="424"/>
      <c r="Z36" s="425"/>
      <c r="AA36" s="425"/>
      <c r="AB36" s="425"/>
      <c r="AC36" s="425"/>
      <c r="AD36" s="426">
        <f>SUM(AD13:AD34)</f>
        <v>0.96439605500000014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1.0742639599999999</v>
      </c>
      <c r="X39" s="422"/>
      <c r="Y39" s="436"/>
      <c r="Z39" s="394"/>
      <c r="AA39" s="394"/>
      <c r="AB39" s="394"/>
      <c r="AC39" s="394"/>
      <c r="AD39" s="437">
        <f>SUM(AD36:AD37)</f>
        <v>0.96439605500000014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7.1780364600000004</v>
      </c>
      <c r="V57" s="419"/>
      <c r="W57" s="420">
        <f t="shared" ref="W57:W78" si="5">IFERROR(U57*$P57,"")</f>
        <v>7.1780364600000004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6.0549423200000003</v>
      </c>
      <c r="AC57" s="419"/>
      <c r="AD57" s="420">
        <f t="shared" ref="AD57:AD78" si="6">IFERROR(AB57*$P57,"")</f>
        <v>6.0549423200000003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14.666064154786151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0.79820999999999998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11.279308202973651</v>
      </c>
      <c r="V58" s="419"/>
      <c r="W58" s="420">
        <f t="shared" ca="1" si="5"/>
        <v>1.0151377382676285</v>
      </c>
      <c r="X58" s="397"/>
      <c r="Y58" s="421">
        <f>IF($F58&lt;&gt;"",INDEX(DTM!$C$3:$F$100,MATCH($F58,DTM!$C$3:$C$100,0),MATCH(Y$8,DTM!$C$3:$F$3,0)),"")</f>
        <v>11.427742382271468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8.0912714040391958</v>
      </c>
      <c r="AC58" s="419"/>
      <c r="AD58" s="420">
        <f t="shared" ca="1" si="6"/>
        <v>0.72821442636352762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8.1931741982676289</v>
      </c>
      <c r="X80" s="422"/>
      <c r="Y80" s="424"/>
      <c r="Z80" s="425"/>
      <c r="AA80" s="425"/>
      <c r="AB80" s="425"/>
      <c r="AC80" s="425"/>
      <c r="AD80" s="426">
        <f ca="1">SUM(AD57:AD78)</f>
        <v>6.7831567463635283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8.1931741982676289</v>
      </c>
      <c r="X83" s="422"/>
      <c r="Y83" s="436"/>
      <c r="Z83" s="394"/>
      <c r="AA83" s="394"/>
      <c r="AB83" s="394"/>
      <c r="AC83" s="394"/>
      <c r="AD83" s="437">
        <f ca="1">SUM(AD80:AD81)</f>
        <v>6.7831567463635283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301.47753132000003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274.35236633000005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269.847782225</v>
      </c>
      <c r="V14" s="419"/>
      <c r="W14" s="420">
        <f t="shared" si="0"/>
        <v>269847.78222500003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248.44795584000002</v>
      </c>
      <c r="AC14" s="419"/>
      <c r="AD14" s="420">
        <f t="shared" si="1"/>
        <v>248447.95584000001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11.376934826883911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4.7220710912825874</v>
      </c>
      <c r="V15" s="419"/>
      <c r="W15" s="420">
        <f t="shared" ca="1" si="0"/>
        <v>1986.5753081025848</v>
      </c>
      <c r="X15" s="397"/>
      <c r="Y15" s="421">
        <f>IF($F15&lt;&gt;"",INDEX(DTM!$C$3:$F$100,MATCH($F15,DTM!$C$3:$C$100,0),MATCH(Y$8,DTM!$C$3:$F$3,0)),"")</f>
        <v>8.8025346260387796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0.40544000000000002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3.4386348019656507</v>
      </c>
      <c r="AC15" s="419"/>
      <c r="AD15" s="420">
        <f t="shared" ca="1" si="1"/>
        <v>1446.6336611869494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14.666064154786151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6.087245696842924</v>
      </c>
      <c r="V16" s="419"/>
      <c r="W16" s="420">
        <f t="shared" ca="1" si="0"/>
        <v>3143.4536778496858</v>
      </c>
      <c r="X16" s="397"/>
      <c r="Y16" s="421">
        <f>IF($F16&lt;&gt;"",INDEX(DTM!$C$3:$F$100,MATCH($F16,DTM!$C$3:$C$100,0),MATCH(Y$8,DTM!$C$3:$F$3,0)),"")</f>
        <v>11.427742382271468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4.4641497401595567</v>
      </c>
      <c r="AC16" s="419"/>
      <c r="AD16" s="420">
        <f t="shared" ca="1" si="1"/>
        <v>2305.286925818395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419"/>
      <c r="W17" s="420">
        <f t="shared" ca="1" si="0"/>
        <v>255.47466274883232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419"/>
      <c r="AD17" s="420">
        <f t="shared" ca="1" si="1"/>
        <v>172.74906736115102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94.609419551934835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0.79820999999999998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72.761771036059827</v>
      </c>
      <c r="V18" s="419"/>
      <c r="W18" s="420">
        <f t="shared" ca="1" si="0"/>
        <v>12034.796929364295</v>
      </c>
      <c r="X18" s="397"/>
      <c r="Y18" s="421">
        <f>IF($F18&lt;&gt;"",INDEX(DTM!$C$3:$F$100,MATCH($F18,DTM!$C$3:$C$100,0),MATCH(Y$8,DTM!$C$3:$F$3,0)),"")</f>
        <v>71.182132963988934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50.39962729852494</v>
      </c>
      <c r="AC18" s="419"/>
      <c r="AD18" s="420">
        <f t="shared" ca="1" si="1"/>
        <v>8336.0983551760237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94.609419551934835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72.761771036059827</v>
      </c>
      <c r="V19" s="419"/>
      <c r="W19" s="420">
        <f t="shared" ca="1" si="0"/>
        <v>2335.6528502575202</v>
      </c>
      <c r="X19" s="397"/>
      <c r="Y19" s="421">
        <f>IF($F19&lt;&gt;"",INDEX(DTM!$C$3:$F$100,MATCH($F19,DTM!$C$3:$C$100,0),MATCH(Y$8,DTM!$C$3:$F$3,0)),"")</f>
        <v>71.182132963988934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50.39962729852494</v>
      </c>
      <c r="AC19" s="419"/>
      <c r="AD19" s="420">
        <f t="shared" ca="1" si="1"/>
        <v>1617.8280362826504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289603.73565332289</v>
      </c>
      <c r="X36" s="422"/>
      <c r="Y36" s="424"/>
      <c r="Z36" s="425"/>
      <c r="AA36" s="425"/>
      <c r="AB36" s="425"/>
      <c r="AC36" s="425"/>
      <c r="AD36" s="426">
        <f ca="1">SUM(AD13:AD34)</f>
        <v>262326.55188582517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5792.0747130664577</v>
      </c>
      <c r="X37" s="422"/>
      <c r="Y37" s="427"/>
      <c r="Z37" s="428"/>
      <c r="AA37" s="428"/>
      <c r="AB37" s="429"/>
      <c r="AC37" s="429"/>
      <c r="AD37" s="430">
        <f ca="1">$P37*AD36</f>
        <v>5246.5310377165033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295395.81036638934</v>
      </c>
      <c r="X39" s="422"/>
      <c r="Y39" s="436"/>
      <c r="Z39" s="394"/>
      <c r="AA39" s="394"/>
      <c r="AB39" s="394"/>
      <c r="AC39" s="394"/>
      <c r="AD39" s="437">
        <f ca="1">SUM(AD36:AD37)</f>
        <v>267573.08292354166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282.60466674999998</v>
      </c>
      <c r="V57" s="419"/>
      <c r="W57" s="420">
        <f t="shared" ref="W57:W78" si="5">IFERROR(U57*$P57,"")</f>
        <v>10738.9773365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280.77353500000004</v>
      </c>
      <c r="AC57" s="419"/>
      <c r="AD57" s="420">
        <f t="shared" ref="AD57:AD78" si="6">IFERROR(AB57*$P57,"")</f>
        <v>10669.394330000001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315.47958543499999</v>
      </c>
      <c r="V58" s="419"/>
      <c r="W58" s="420">
        <f t="shared" si="5"/>
        <v>630.95917086999998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307.82545471999998</v>
      </c>
      <c r="AC58" s="419"/>
      <c r="AD58" s="420">
        <f t="shared" si="6"/>
        <v>615.65090943999996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353.56712583500001</v>
      </c>
      <c r="V59" s="419"/>
      <c r="W59" s="420">
        <f t="shared" si="5"/>
        <v>10076.6630862975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351.27210737500002</v>
      </c>
      <c r="AC59" s="419"/>
      <c r="AD59" s="420">
        <f t="shared" si="6"/>
        <v>10011.255060187501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392.49698683999998</v>
      </c>
      <c r="V60" s="419"/>
      <c r="W60" s="420">
        <f t="shared" si="5"/>
        <v>588.74548026000002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383.30470545500003</v>
      </c>
      <c r="AC60" s="419"/>
      <c r="AD60" s="420">
        <f t="shared" si="6"/>
        <v>574.95705818250008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194.20983340500001</v>
      </c>
      <c r="V61" s="419"/>
      <c r="W61" s="420">
        <f t="shared" si="5"/>
        <v>166049.407561275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192.67168273500002</v>
      </c>
      <c r="AC61" s="419"/>
      <c r="AD61" s="420">
        <f t="shared" si="6"/>
        <v>164734.28873842501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217.99013106499999</v>
      </c>
      <c r="V62" s="419"/>
      <c r="W62" s="420">
        <f t="shared" si="5"/>
        <v>9809.555897925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212.25258491500003</v>
      </c>
      <c r="AC62" s="419"/>
      <c r="AD62" s="420">
        <f t="shared" si="6"/>
        <v>9551.3663211750008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335.25580833499998</v>
      </c>
      <c r="V63" s="419"/>
      <c r="W63" s="420">
        <f t="shared" si="5"/>
        <v>9554.7905375475002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332.96078987499999</v>
      </c>
      <c r="AC63" s="419"/>
      <c r="AD63" s="420">
        <f t="shared" si="6"/>
        <v>9489.3825114374995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373.16023555999999</v>
      </c>
      <c r="V64" s="419"/>
      <c r="W64" s="420">
        <f t="shared" si="5"/>
        <v>559.74035333999996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364.15106735000001</v>
      </c>
      <c r="AC64" s="419"/>
      <c r="AD64" s="420">
        <f t="shared" si="6"/>
        <v>546.22660102500004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208008.83942401496</v>
      </c>
      <c r="X80" s="422"/>
      <c r="Y80" s="424"/>
      <c r="Z80" s="425"/>
      <c r="AA80" s="425"/>
      <c r="AB80" s="425"/>
      <c r="AC80" s="425"/>
      <c r="AD80" s="426">
        <f>SUM(AD57:AD78)</f>
        <v>206192.52152987252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4160.1767884802994</v>
      </c>
      <c r="X81" s="422"/>
      <c r="Y81" s="427"/>
      <c r="Z81" s="428"/>
      <c r="AA81" s="428"/>
      <c r="AB81" s="429"/>
      <c r="AC81" s="429"/>
      <c r="AD81" s="430">
        <f>$P81*AD80</f>
        <v>4123.8504305974502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212169.01621249528</v>
      </c>
      <c r="X83" s="422"/>
      <c r="Y83" s="436"/>
      <c r="Z83" s="394"/>
      <c r="AA83" s="394"/>
      <c r="AB83" s="394"/>
      <c r="AC83" s="394"/>
      <c r="AD83" s="437">
        <f>SUM(AD80:AD81)</f>
        <v>210316.37196046999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419"/>
      <c r="W13" s="420">
        <f t="shared" ref="W13:W34" si="0">IFERROR(U13*$P13,"")</f>
        <v>11.903577129499999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419"/>
      <c r="AD13" s="420">
        <f t="shared" ref="AD13:AD34" si="1">IFERROR(AB13*$P13,"")</f>
        <v>11.501948899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419"/>
      <c r="W14" s="420">
        <f t="shared" si="0"/>
        <v>7.265930784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6.5957365635000018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419"/>
      <c r="W15" s="420">
        <f t="shared" si="0"/>
        <v>0.99271755940000017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419"/>
      <c r="AD15" s="420">
        <f t="shared" si="1"/>
        <v>0.83597268160000004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20.162225472899998</v>
      </c>
      <c r="X36" s="422"/>
      <c r="Y36" s="424"/>
      <c r="Z36" s="425"/>
      <c r="AA36" s="425"/>
      <c r="AB36" s="425"/>
      <c r="AC36" s="425"/>
      <c r="AD36" s="426">
        <f>SUM(AD13:AD34)</f>
        <v>18.933658144100004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0.40324450945799994</v>
      </c>
      <c r="X37" s="422"/>
      <c r="Y37" s="427"/>
      <c r="Z37" s="428"/>
      <c r="AA37" s="428"/>
      <c r="AB37" s="429"/>
      <c r="AC37" s="429"/>
      <c r="AD37" s="430">
        <f>$P37*AD36</f>
        <v>0.37867316288200009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20.565469982357996</v>
      </c>
      <c r="X39" s="422"/>
      <c r="Y39" s="436"/>
      <c r="Z39" s="394"/>
      <c r="AA39" s="394"/>
      <c r="AB39" s="394"/>
      <c r="AC39" s="394"/>
      <c r="AD39" s="437">
        <f>SUM(AD36:AD37)</f>
        <v>19.312331306982003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36.695880269999996</v>
      </c>
      <c r="V57" s="419"/>
      <c r="W57" s="420">
        <f t="shared" ref="W57:W78" si="5">IFERROR(U57*$P57,"")</f>
        <v>25.687116188999997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35.951220024999998</v>
      </c>
      <c r="AC57" s="419"/>
      <c r="AD57" s="420">
        <f t="shared" ref="AD57:AD78" si="6">IFERROR(AB57*$P57,"")</f>
        <v>25.165854017499996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50.295085400000005</v>
      </c>
      <c r="V58" s="419"/>
      <c r="W58" s="420">
        <f t="shared" si="5"/>
        <v>15.08852562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46.706067170000004</v>
      </c>
      <c r="AC58" s="419"/>
      <c r="AD58" s="420">
        <f t="shared" si="6"/>
        <v>14.011820151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0.46388671000000004</v>
      </c>
      <c r="V59" s="419"/>
      <c r="W59" s="420">
        <f t="shared" si="5"/>
        <v>0.99271755940000017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0.39064144000000001</v>
      </c>
      <c r="AC59" s="419"/>
      <c r="AD59" s="420">
        <f t="shared" si="6"/>
        <v>0.83597268160000004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41.768359368399999</v>
      </c>
      <c r="X80" s="422"/>
      <c r="Y80" s="424"/>
      <c r="Z80" s="425"/>
      <c r="AA80" s="425"/>
      <c r="AB80" s="425"/>
      <c r="AC80" s="425"/>
      <c r="AD80" s="426">
        <f>SUM(AD57:AD78)</f>
        <v>40.013646850099995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0.83536718736799997</v>
      </c>
      <c r="X81" s="422"/>
      <c r="Y81" s="427"/>
      <c r="Z81" s="428"/>
      <c r="AA81" s="428"/>
      <c r="AB81" s="429"/>
      <c r="AC81" s="429"/>
      <c r="AD81" s="430">
        <f>$P81*AD80</f>
        <v>0.80027293700199997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42.603726555767999</v>
      </c>
      <c r="X83" s="422"/>
      <c r="Y83" s="436"/>
      <c r="Z83" s="394"/>
      <c r="AA83" s="394"/>
      <c r="AB83" s="394"/>
      <c r="AC83" s="394"/>
      <c r="AD83" s="437">
        <f>SUM(AD80:AD81)</f>
        <v>40.813919787101995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12.585978895</v>
      </c>
      <c r="V101" s="419"/>
      <c r="W101" s="420">
        <f t="shared" ref="W101:W122" si="10">IFERROR(U101*$P101,"")</f>
        <v>12.585978895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11.829111104999999</v>
      </c>
      <c r="AC101" s="419"/>
      <c r="AD101" s="420">
        <f t="shared" ref="AD101:AD122" si="11">IFERROR(AB101*$P101,"")</f>
        <v>11.829111104999999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12.585978895</v>
      </c>
      <c r="X124" s="422"/>
      <c r="Y124" s="424"/>
      <c r="Z124" s="425"/>
      <c r="AA124" s="425"/>
      <c r="AB124" s="425"/>
      <c r="AC124" s="425"/>
      <c r="AD124" s="426">
        <f>SUM(AD101:AD122)</f>
        <v>11.829111104999999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0.25171957789999999</v>
      </c>
      <c r="X125" s="422"/>
      <c r="Y125" s="427"/>
      <c r="Z125" s="428"/>
      <c r="AA125" s="428"/>
      <c r="AB125" s="429"/>
      <c r="AC125" s="429"/>
      <c r="AD125" s="430">
        <f>$P125*AD124</f>
        <v>0.23658222209999999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12.8376984729</v>
      </c>
      <c r="X127" s="422"/>
      <c r="Y127" s="436"/>
      <c r="Z127" s="394"/>
      <c r="AA127" s="394"/>
      <c r="AB127" s="394"/>
      <c r="AC127" s="394"/>
      <c r="AD127" s="437">
        <f>SUM(AD124:AD125)</f>
        <v>12.065693327099998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12.219752545</v>
      </c>
      <c r="V145" s="419"/>
      <c r="W145" s="420">
        <f t="shared" ref="W145:W166" si="15">IFERROR(U145*$P145,"")</f>
        <v>12.219752545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11.462884755000001</v>
      </c>
      <c r="AC145" s="419"/>
      <c r="AD145" s="420">
        <f t="shared" ref="AD145:AD166" si="16">IFERROR(AB145*$P145,"")</f>
        <v>11.462884755000001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12.219752545</v>
      </c>
      <c r="X168" s="422"/>
      <c r="Y168" s="424"/>
      <c r="Z168" s="425"/>
      <c r="AA168" s="425"/>
      <c r="AB168" s="425"/>
      <c r="AC168" s="425"/>
      <c r="AD168" s="426">
        <f>SUM(AD145:AD166)</f>
        <v>11.462884755000001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0.24439505090000002</v>
      </c>
      <c r="X169" s="422"/>
      <c r="Y169" s="427"/>
      <c r="Z169" s="428"/>
      <c r="AA169" s="428"/>
      <c r="AB169" s="429"/>
      <c r="AC169" s="429"/>
      <c r="AD169" s="430">
        <f>$P169*AD168</f>
        <v>0.22925769510000002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12.4641475959</v>
      </c>
      <c r="X171" s="422"/>
      <c r="Y171" s="436"/>
      <c r="Z171" s="394"/>
      <c r="AA171" s="394"/>
      <c r="AB171" s="394"/>
      <c r="AC171" s="394"/>
      <c r="AD171" s="437">
        <f>SUM(AD168:AD169)</f>
        <v>11.6921424501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29.224862730000002</v>
      </c>
      <c r="V189" s="419"/>
      <c r="W189" s="420">
        <f t="shared" ref="W189:W210" si="20">IFERROR(U189*$P189,"")</f>
        <v>11.689945092000002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27.515806430000001</v>
      </c>
      <c r="AC189" s="419"/>
      <c r="AD189" s="420">
        <f t="shared" ref="AD189:AD210" si="21">IFERROR(AB189*$P189,"")</f>
        <v>11.006322572000002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30.445617230000003</v>
      </c>
      <c r="V190" s="419"/>
      <c r="W190" s="420">
        <f t="shared" si="20"/>
        <v>18.267370338000003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28.73656093</v>
      </c>
      <c r="AC190" s="419"/>
      <c r="AD190" s="420">
        <f t="shared" si="21"/>
        <v>17.241936557999999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29.957315430000005</v>
      </c>
      <c r="X212" s="422"/>
      <c r="Y212" s="424"/>
      <c r="Z212" s="425"/>
      <c r="AA212" s="425"/>
      <c r="AB212" s="425"/>
      <c r="AC212" s="425"/>
      <c r="AD212" s="426">
        <f>SUM(AD189:AD210)</f>
        <v>28.248259130000001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0.59914630860000007</v>
      </c>
      <c r="X213" s="422"/>
      <c r="Y213" s="427"/>
      <c r="Z213" s="428"/>
      <c r="AA213" s="428"/>
      <c r="AB213" s="429"/>
      <c r="AC213" s="429"/>
      <c r="AD213" s="430">
        <f>$P213*AD212</f>
        <v>0.56496518260000006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30.556461738600007</v>
      </c>
      <c r="X215" s="422"/>
      <c r="Y215" s="436"/>
      <c r="Z215" s="394"/>
      <c r="AA215" s="394"/>
      <c r="AB215" s="394"/>
      <c r="AC215" s="394"/>
      <c r="AD215" s="437">
        <f>SUM(AD212:AD213)</f>
        <v>28.813224312600003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33.631786474999998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27.95527805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33.204522400000002</v>
      </c>
      <c r="V234" s="419"/>
      <c r="W234" s="420">
        <f t="shared" si="25"/>
        <v>33.204522400000002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27.61346679</v>
      </c>
      <c r="AC234" s="419"/>
      <c r="AD234" s="420">
        <f t="shared" si="26"/>
        <v>27.61346679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11.376934826883911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4.7220710912825874</v>
      </c>
      <c r="V235" s="419"/>
      <c r="W235" s="420">
        <f t="shared" ca="1" si="25"/>
        <v>4.2498639821543283E-2</v>
      </c>
      <c r="X235" s="397"/>
      <c r="Y235" s="421">
        <f>IF($F235&lt;&gt;"",INDEX(DTM!$C$3:$F$100,MATCH($F235,DTM!$C$3:$C$100,0),MATCH(Y$8,DTM!$C$3:$F$3,0)),"")</f>
        <v>8.8025346260387796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0.40544000000000002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3.4386348019656507</v>
      </c>
      <c r="AC235" s="419"/>
      <c r="AD235" s="420">
        <f t="shared" ca="1" si="26"/>
        <v>3.0947713217690853E-2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14.666064154786151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6.087245696842924</v>
      </c>
      <c r="V236" s="419"/>
      <c r="W236" s="420">
        <f t="shared" ca="1" si="25"/>
        <v>7.3046948362115088E-2</v>
      </c>
      <c r="X236" s="397"/>
      <c r="Y236" s="421">
        <f>IF($F236&lt;&gt;"",INDEX(DTM!$C$3:$F$100,MATCH($F236,DTM!$C$3:$C$100,0),MATCH(Y$8,DTM!$C$3:$F$3,0)),"")</f>
        <v>11.427742382271468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0.40544000000000002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4.4641497401595567</v>
      </c>
      <c r="AC236" s="419"/>
      <c r="AD236" s="420">
        <f t="shared" ca="1" si="26"/>
        <v>5.3569796881914683E-2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33.320067988183659</v>
      </c>
      <c r="X256" s="422"/>
      <c r="Y256" s="424"/>
      <c r="Z256" s="425"/>
      <c r="AA256" s="425"/>
      <c r="AB256" s="425"/>
      <c r="AC256" s="425"/>
      <c r="AD256" s="426">
        <f ca="1">SUM(AD233:AD254)</f>
        <v>27.697984300099609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0.66640135976367321</v>
      </c>
      <c r="X257" s="422"/>
      <c r="Y257" s="427"/>
      <c r="Z257" s="428"/>
      <c r="AA257" s="428"/>
      <c r="AB257" s="429"/>
      <c r="AC257" s="429"/>
      <c r="AD257" s="430">
        <f ca="1">$P257*AD256</f>
        <v>0.55395968600199219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33.986469347947335</v>
      </c>
      <c r="X259" s="422"/>
      <c r="Y259" s="436"/>
      <c r="Z259" s="394"/>
      <c r="AA259" s="394"/>
      <c r="AB259" s="394"/>
      <c r="AC259" s="394"/>
      <c r="AD259" s="437">
        <f ca="1">SUM(AD256:AD257)</f>
        <v>28.251943986101601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349.28227754000005</v>
      </c>
      <c r="V277" s="419"/>
      <c r="W277" s="420">
        <f t="shared" ref="W277:W298" si="30">IFERROR(U277*$P277,"")</f>
        <v>349.28227754000005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335.80514785999998</v>
      </c>
      <c r="AC277" s="419"/>
      <c r="AD277" s="420">
        <f t="shared" ref="AD277:AD298" si="31">IFERROR(AB277*$P277,"")</f>
        <v>335.80514785999998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6.0549423200000003</v>
      </c>
      <c r="V278" s="419"/>
      <c r="W278" s="420">
        <f t="shared" si="30"/>
        <v>6.0549423200000003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4.8708104550000009</v>
      </c>
      <c r="AC278" s="419"/>
      <c r="AD278" s="420">
        <f t="shared" si="31"/>
        <v>4.8708104550000009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355.33721986000006</v>
      </c>
      <c r="X300" s="422"/>
      <c r="Y300" s="424"/>
      <c r="Z300" s="425"/>
      <c r="AA300" s="425"/>
      <c r="AB300" s="425"/>
      <c r="AC300" s="425"/>
      <c r="AD300" s="426">
        <f>SUM(AD277:AD298)</f>
        <v>340.675958315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7.1067443972000017</v>
      </c>
      <c r="X301" s="422"/>
      <c r="Y301" s="427"/>
      <c r="Z301" s="428"/>
      <c r="AA301" s="428"/>
      <c r="AB301" s="429"/>
      <c r="AC301" s="429"/>
      <c r="AD301" s="430">
        <f>$P301*AD300</f>
        <v>6.8135191662999999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362.44396425720004</v>
      </c>
      <c r="X303" s="422"/>
      <c r="Y303" s="436"/>
      <c r="Z303" s="394"/>
      <c r="AA303" s="394"/>
      <c r="AB303" s="394"/>
      <c r="AC303" s="394"/>
      <c r="AD303" s="437">
        <f>SUM(AD300:AD301)</f>
        <v>347.48947748130001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349.28227754000005</v>
      </c>
      <c r="V322" s="419"/>
      <c r="W322" s="420">
        <f t="shared" ref="W322:W343" si="35">IFERROR(U322*$P322,"")</f>
        <v>251.48323982880007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335.80514785999998</v>
      </c>
      <c r="AC322" s="419"/>
      <c r="AD322" s="420">
        <f t="shared" ref="AD322:AD343" si="36">IFERROR(AB322*$P322,"")</f>
        <v>241.77970645920001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251.48323982880007</v>
      </c>
      <c r="X345" s="422"/>
      <c r="Y345" s="424"/>
      <c r="Z345" s="425"/>
      <c r="AA345" s="425"/>
      <c r="AB345" s="425"/>
      <c r="AC345" s="425"/>
      <c r="AD345" s="426">
        <f>SUM(AD322:AD343)</f>
        <v>241.77970645920001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5.0296647965760011</v>
      </c>
      <c r="X346" s="422"/>
      <c r="Y346" s="427"/>
      <c r="Z346" s="428"/>
      <c r="AA346" s="428"/>
      <c r="AB346" s="429"/>
      <c r="AC346" s="429"/>
      <c r="AD346" s="430">
        <f>$P346*AD345</f>
        <v>4.8355941291840008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256.51290462537605</v>
      </c>
      <c r="X348" s="422"/>
      <c r="Y348" s="436"/>
      <c r="Z348" s="394"/>
      <c r="AA348" s="394"/>
      <c r="AB348" s="394"/>
      <c r="AC348" s="394"/>
      <c r="AD348" s="437">
        <f>SUM(AD345:AD346)</f>
        <v>246.615300588384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MG</v>
      </c>
      <c r="J3" s="336" t="str">
        <f>RESUMO!F5</f>
        <v>ES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2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MG</v>
      </c>
      <c r="E3" s="542" t="str">
        <f>RESUMO!F5</f>
        <v>ES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94.609419551934835</v>
      </c>
      <c r="E4" s="559">
        <f t="shared" si="0"/>
        <v>71.182132963988934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11.376934826883911</v>
      </c>
      <c r="E5" s="559">
        <f t="shared" si="0"/>
        <v>8.8025346260387796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79.303207739307524</v>
      </c>
      <c r="E7" s="559">
        <f t="shared" si="0"/>
        <v>69.621911357340707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14.666064154786151</v>
      </c>
      <c r="E8" s="559">
        <f t="shared" si="0"/>
        <v>11.427742382271468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79.303207739307524</v>
      </c>
      <c r="E11" s="559">
        <f t="shared" si="0"/>
        <v>69.621911357340707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94.609419551934835</v>
      </c>
      <c r="E12" s="559">
        <f t="shared" si="0"/>
        <v>71.182132963988934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79.303207739307524</v>
      </c>
      <c r="E14" s="559">
        <f t="shared" si="0"/>
        <v>69.621911357340707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11.830002545824849</v>
      </c>
      <c r="E16" s="559">
        <f t="shared" si="0"/>
        <v>9.8207202216066474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11.376934826883911</v>
      </c>
      <c r="E17" s="559">
        <f t="shared" si="0"/>
        <v>8.8025346260387796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94.609419551934835</v>
      </c>
      <c r="E18" s="559">
        <f t="shared" si="0"/>
        <v>71.182132963988934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14.666064154786151</v>
      </c>
      <c r="E19" s="559">
        <f t="shared" si="0"/>
        <v>11.427742382271468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11.830002545824849</v>
      </c>
      <c r="E21" s="559">
        <f t="shared" si="0"/>
        <v>9.8207202216066474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90.733604887983716</v>
      </c>
      <c r="E22" s="559">
        <f t="shared" si="0"/>
        <v>73.497922437673125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11.830002545824849</v>
      </c>
      <c r="E23" s="559">
        <f t="shared" si="0"/>
        <v>9.8207202216066474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14.666064154786151</v>
      </c>
      <c r="E25" s="559">
        <f t="shared" si="3"/>
        <v>11.427742382271468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14.666064154786151</v>
      </c>
      <c r="E26" s="559">
        <f t="shared" si="3"/>
        <v>11.427742382271468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2013-06-03T14:53:37Z</dcterms:modified>
</cp:coreProperties>
</file>